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06C41BC-741D-4818-BE6A-56B6BC2E77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20" i="1"/>
  <c r="H16" i="1"/>
  <c r="H17" i="1"/>
  <c r="G15" i="1"/>
  <c r="G17" i="1"/>
  <c r="E15" i="1"/>
  <c r="E20" i="1"/>
  <c r="E16" i="1"/>
  <c r="E17" i="1"/>
  <c r="M11" i="1"/>
  <c r="I11" i="1"/>
  <c r="F11" i="1"/>
  <c r="L10" i="1" s="1"/>
  <c r="L12" i="1" s="1"/>
  <c r="D11" i="1"/>
  <c r="H18" i="1" l="1"/>
  <c r="H19" i="1"/>
  <c r="G18" i="1"/>
  <c r="G19" i="1"/>
  <c r="G21" i="1"/>
  <c r="G22" i="1"/>
  <c r="E18" i="1"/>
  <c r="E19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<sst xmlns="http://schemas.openxmlformats.org/spreadsheetml/2006/main" count="332" uniqueCount="72">
  <si>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</si>
  <si>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</si>
  <si>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</si>
  <si>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</si>
  <si>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</si>
  <si>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</si>
  <si>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</si>
  <si>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</si>
  <si>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</si>
  <si>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</si>
  <si>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</si>
  <si>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</si>
  <si>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</si>
  <si>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</si>
  <si>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</si>
  <si>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</si>
  <si>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</si>
  <si>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</si>
  <si>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</si>
  <si>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</si>
  <si>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</si>
  <si>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</si>
  <si>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</si>
  <si>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</si>
  <si>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</si>
  <si>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</si>
  <si>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</si>
  <si>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</si>
  <si>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</si>
  <si>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</si>
  <si>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</si>
  <si>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</si>
  <si>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</si>
  <si>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</si>
  <si>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</si>
  <si>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</si>
  <si>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</si>
  <si>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</si>
  <si>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</si>
  <si>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</si>
  <si>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</si>
  <si>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</si>
  <si>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</si>
  <si>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</si>
  <si>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</si>
  <si>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</si>
  <si>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</si>
  <si>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</si>
  <si>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</si>
  <si>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</si>
  <si>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</si>
  <si>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</si>
  <si>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</si>
  <si>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</si>
  <si>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</si>
  <si>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</si>
  <si>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</si>
  <si>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</si>
  <si>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</si>
  <si>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Door repair</t>
  </si>
  <si>
    <t>3000-300-3349-FXAAA-27080400</t>
  </si>
  <si>
    <t>04275</t>
  </si>
  <si>
    <t>CHAD HANSEN ARCHITECTURAL DESIGN PLLC GAX300FC2026063072196 CONTRACT 2670610 - DHHS CANNON HEALTH DOOR REPAIR</t>
  </si>
  <si>
    <t>2670610</t>
  </si>
  <si>
    <t>6137</t>
  </si>
  <si>
    <t>COREY MALAN CONSTRUCTION INC CONTRACT</t>
  </si>
  <si>
    <t>CO</t>
  </si>
  <si>
    <t>CHAD HANSEN ARCHITECTURAL DESIGN PLLC CONTRACT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</si>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</sst>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27080400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36791.08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4236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-4236</v>
      </c>
      <c r="F11" s="12">
        <f>SUM(F14:F1000)</f>
        <v>4236</v>
      </c>
      <c r="G11" s="12">
        <f>SUM(G14:G1000)</f>
        <v>41027.08</v>
      </c>
      <c r="H11" s="12">
        <f>+D11-G11</f>
        <v>-41027.08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4236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46204</v>
      </c>
      <c r="B15" s="7" t="s">
        <v>62</v>
      </c>
      <c r="C15" s="108"/>
      <c r="D15" s="9"/>
      <c r="E15" s="9">
        <f t="shared" si="2"/>
        <v>0</v>
      </c>
      <c r="F15" s="9">
        <v>4236</v>
      </c>
      <c r="G15" s="9">
        <f t="shared" si="0"/>
        <v>0</v>
      </c>
      <c r="H15" s="9">
        <f t="shared" ref="H15:H17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46185</v>
      </c>
      <c r="B16" s="113" t="s">
        <v>67</v>
      </c>
      <c r="C16" s="52" t="s">
        <v>66</v>
      </c>
      <c r="D16" s="9"/>
      <c r="E16" s="9">
        <f t="shared" si="2"/>
        <v>0</v>
      </c>
      <c r="F16" s="9"/>
      <c r="G16" s="9">
        <v>5295</v>
      </c>
      <c r="H16" s="9">
        <f t="shared" si="3"/>
        <v>0</v>
      </c>
      <c r="I16" s="9"/>
      <c r="J16" s="49">
        <v>2670610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68</v>
      </c>
      <c r="B17" s="113" t="s">
        <v>69</v>
      </c>
      <c r="C17" s="52"/>
      <c r="D17" s="9"/>
      <c r="E17" s="9">
        <f t="shared" si="2"/>
        <v>0</v>
      </c>
      <c r="F17" s="9">
        <v>-4236</v>
      </c>
      <c r="G17" s="9">
        <f t="shared" si="0"/>
        <v>-4236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:H19" si="4">+D18</f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70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4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46217</v>
      </c>
      <c r="B20" s="115" t="s">
        <v>65</v>
      </c>
      <c r="C20" s="52" t="s">
        <v>66</v>
      </c>
      <c r="D20" s="9"/>
      <c r="E20" s="9">
        <f>+D20</f>
        <v>0</v>
      </c>
      <c r="F20" s="9"/>
      <c r="G20" s="9">
        <v>35732.080000000002</v>
      </c>
      <c r="H20" s="9">
        <f>+D20</f>
        <v>0</v>
      </c>
      <c r="I20" s="9"/>
      <c r="J20" s="49">
        <v>2675560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71</v>
      </c>
      <c r="C21" s="52" t="s">
        <v>52</v>
      </c>
      <c r="D21" s="9"/>
      <c r="E21" s="9">
        <f t="shared" si="2"/>
        <v>0</v>
      </c>
      <c r="F21" s="9">
        <v>4236</v>
      </c>
      <c r="G21" s="9">
        <f t="shared" si="0"/>
        <v>4236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27080400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2026-08-06T21:56:05Z</dcterms:modified>
</cp:coreProperties>
</file>