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C9BEB069-8753-47CF-9433-AB1C67B7278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L11" i="1"/>
  <c r="L10" i="1"/>
  <c r="H15" i="1" l="1"/>
  <c r="H16" i="1"/>
  <c r="H17" i="1"/>
  <c r="H18" i="1"/>
  <c r="G16" i="1"/>
  <c r="G17" i="1"/>
  <c r="G18" i="1"/>
  <c r="E15" i="1"/>
  <c r="E16" i="1"/>
  <c r="E17" i="1"/>
  <c r="E18" i="1"/>
  <c r="M11" i="1"/>
  <c r="I11" i="1"/>
  <c r="F11" i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<sst xmlns="http://schemas.openxmlformats.org/spreadsheetml/2006/main" count="321" uniqueCount="64">
  <si>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</si>
  <si>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</si>
  <si>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</si>
  <si>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</si>
  <si>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</si>
  <si>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</si>
  <si>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</si>
  <si>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</si>
  <si>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</si>
  <si>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</si>
  <si>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</si>
  <si>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</si>
  <si>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</si>
  <si>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</si>
  <si>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</si>
  <si>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</si>
  <si>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</si>
  <si>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</si>
  <si>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</si>
  <si>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</si>
  <si>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</si>
  <si>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</si>
  <si>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</si>
  <si>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</si>
  <si>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</si>
  <si>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</si>
  <si>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</si>
  <si>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</si>
  <si>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</si>
  <si>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</si>
  <si>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</si>
  <si>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</si>
  <si>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</si>
  <si>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</si>
  <si>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</si>
  <si>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</si>
  <si>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</si>
  <si>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</si>
  <si>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</si>
  <si>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</si>
  <si>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</si>
  <si>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</si>
  <si>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</si>
  <si>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</si>
  <si>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</si>
  <si>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</si>
  <si>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</si>
  <si>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</si>
  <si>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</si>
  <si>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</si>
  <si>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</si>
  <si>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</si>
  <si>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</si>
  <si>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</si>
  <si>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</si>
  <si>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</si>
  <si>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</si>
  <si>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</si>
  <si>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</si>
  <si>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DHHS - Unified State Lab 1 Autoclave Cleaning Room</t>
  </si>
  <si>
    <t>3000-300-3349-FXAAA-27015400</t>
  </si>
  <si>
    <t>10849</t>
  </si>
  <si>
    <t>OXFORD ARCHITECT CONTRACT</t>
  </si>
  <si>
    <t>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</si>
</sst>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J15" sqref="J15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7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5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27015400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60</v>
      </c>
      <c r="G7" s="112">
        <f>+G11-F11</f>
        <v>13650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0</v>
      </c>
      <c r="F11" s="12">
        <f>SUM(F14:F1000)</f>
        <v>0</v>
      </c>
      <c r="G11" s="12">
        <f>SUM(G14:G1000)</f>
        <v>13650</v>
      </c>
      <c r="H11" s="12">
        <f>+D11-G11</f>
        <v>-13650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5">
      <c r="A15" s="6">
        <v>46213</v>
      </c>
      <c r="B15" s="114" t="s">
        <v>62</v>
      </c>
      <c r="C15" s="108" t="s">
        <v>63</v>
      </c>
      <c r="D15" s="9"/>
      <c r="E15" s="9">
        <f t="shared" si="2"/>
        <v>0</v>
      </c>
      <c r="F15" s="9"/>
      <c r="G15" s="9">
        <v>13650</v>
      </c>
      <c r="H15" s="9">
        <f t="shared" ref="H15:H18" si="3">+D15</f>
        <v>0</v>
      </c>
      <c r="I15" s="9"/>
      <c r="J15" s="49">
        <v>2670710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/>
      <c r="B16" s="113"/>
      <c r="C16" s="52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49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5">
      <c r="A17" s="6"/>
      <c r="B17" s="114"/>
      <c r="C17" s="52"/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5">
      <c r="A18" s="6"/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27015400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2026-07-16T15:36:17Z</dcterms:modified>
</cp:coreProperties>
</file>