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9EFF8ECA-59AF-4AF3-9BE7-A36B3B5D888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M12" i="1" s="1"/>
  <c r="H15" i="1"/>
  <c r="H16" i="1"/>
  <c r="H17" i="1"/>
  <c r="H18" i="1"/>
  <c r="G15" i="1"/>
  <c r="G17" i="1"/>
  <c r="G18" i="1"/>
  <c r="E15" i="1"/>
  <c r="E16" i="1"/>
  <c r="E17" i="1"/>
  <c r="E18" i="1"/>
  <c r="M11" i="1"/>
  <c r="I11" i="1"/>
  <c r="D11" i="1"/>
  <c r="H19" i="1"/>
  <c r="H20" i="1"/>
  <c r="G19" i="1"/>
  <c r="G21" i="1"/>
  <c r="E19" i="1"/>
  <c r="E20" i="1"/>
  <c r="E21" i="1"/>
  <c r="E22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I7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<sst xmlns="http://schemas.openxmlformats.org/spreadsheetml/2006/main" count="353" uniqueCount="85">
  <si>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</si>
  <si>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</si>
  <si>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</si>
  <si>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</si>
  <si>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</si>
  <si>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</si>
  <si>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</si>
  <si>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</si>
  <si>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</si>
  <si>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</si>
  <si>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</si>
  <si>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</si>
  <si>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</si>
  <si>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</si>
  <si>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</si>
  <si>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</si>
  <si>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</si>
  <si>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</si>
  <si>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</si>
  <si>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</si>
  <si>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</si>
  <si>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</si>
  <si>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</si>
  <si>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</si>
  <si>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</si>
  <si>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</si>
  <si>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</si>
  <si>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</si>
  <si>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</si>
  <si>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</si>
  <si>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</si>
  <si>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</si>
  <si>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</si>
  <si>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</si>
  <si>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</si>
  <si>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</si>
  <si>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</si>
  <si>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</si>
  <si>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</si>
  <si>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</si>
  <si>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</si>
  <si>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</si>
  <si>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</si>
  <si>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</si>
  <si>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</si>
  <si>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</si>
  <si>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</si>
  <si>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</si>
  <si>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</si>
  <si>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</si>
  <si>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</si>
  <si>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</si>
  <si>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</si>
  <si>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</si>
  <si>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</si>
  <si>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</si>
  <si>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</si>
  <si>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</si>
  <si>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</si>
  <si>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- Lab1 Elevator Modernization</t>
  </si>
  <si>
    <t>3000-300-3349-FXAAA-26282390</t>
  </si>
  <si>
    <t>10849</t>
  </si>
  <si>
    <t xml:space="preserve"> IDT30026C30000008 TRNSF TO 26282390 FROM 25302300 FOR EMGY PROJECT</t>
  </si>
  <si>
    <t>2628239</t>
  </si>
  <si>
    <t>4667</t>
  </si>
  <si>
    <t>CO</t>
  </si>
  <si>
    <t>HCS LLC CONTRACT</t>
  </si>
  <si>
    <t>HCS LLC GAX300FC2025110661757 CONTRACT 2670193-DHHS-UNIFIED LAB ELEVATOR MODERNIZATION</t>
  </si>
  <si>
    <t>2670193</t>
  </si>
  <si>
    <t>6861</t>
  </si>
  <si>
    <t xml:space="preserve"> ITA3002600000039 DFCM Course of Construction FY 26 and Prior Capital Improvement Projects 9.25.2025</t>
  </si>
  <si>
    <t>6872</t>
  </si>
  <si>
    <t>HCS LLC GAX300FC2025121563314 CONTRACT 2670193-DHHS-UNIFIED LAB ELEVATOR MODERNIZATION</t>
  </si>
  <si>
    <t>HH</t>
  </si>
  <si>
    <t>TK Elevator Corporation CONTRACT</t>
  </si>
  <si>
    <t xml:space="preserve"> IDT30026C30000008 TRNSF TO 26282390 FROM 21137300 FOR EMGY PROJECT</t>
  </si>
  <si>
    <t>4666</t>
  </si>
  <si>
    <t>BUILDING CODE SOLUTIONS, INC CONTRACT</t>
  </si>
  <si>
    <t xml:space="preserve"> IDT30026C30000074 LEGAL FEES FROM 26282390 TO 21257300 FY26 Q3 BILLINGS</t>
  </si>
  <si>
    <t>6870</t>
  </si>
  <si>
    <t>TK Elevator Corporation GAX300FC2026061971672 CONTRACT 2675275-PAY APP 1-UNIFIED STATE LAB ELEV. MODERNIZATION</t>
  </si>
  <si>
    <t>2675275</t>
  </si>
  <si>
    <t>6813</t>
  </si>
  <si>
    <t>TK Elevator Corporation GAX300FC2026061971673 CONTRACT 2675275-PAY APP 1-UNIFIED STATE LAB ELEV. MODERNIZATION</t>
  </si>
  <si>
    <t>HCS LLC GAX300FC2026061071224 CONTRACT 2670193-DHHS-UNIFIED LAB ELEVATOR MODERNIZATION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</si>
</sst>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J27" sqref="J27:K2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26282390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104661.75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128272.25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317694</v>
      </c>
      <c r="E11" s="12">
        <f>SUM(E14:E999)-F11</f>
        <v>189421.75</v>
      </c>
      <c r="F11" s="12">
        <f>SUM(F14:F999)</f>
        <v>128272.25</v>
      </c>
      <c r="G11" s="12">
        <f>SUM(G14:G999)</f>
        <v>232934</v>
      </c>
      <c r="H11" s="12">
        <f>+D11-G11</f>
        <v>84760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128272.25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45885</v>
      </c>
      <c r="B15" s="7" t="s">
        <v>62</v>
      </c>
      <c r="C15" s="108" t="s">
        <v>73</v>
      </c>
      <c r="D15" s="9">
        <v>317694</v>
      </c>
      <c r="E15" s="9">
        <f t="shared" si="2"/>
        <v>317694</v>
      </c>
      <c r="F15" s="9"/>
      <c r="G15" s="9">
        <f t="shared" si="0"/>
        <v>0</v>
      </c>
      <c r="H15" s="9">
        <f t="shared" ref="H15:H18" si="3">+D15</f>
        <v>317694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45936</v>
      </c>
      <c r="B16" s="114" t="s">
        <v>66</v>
      </c>
      <c r="C16" s="52" t="s">
        <v>65</v>
      </c>
      <c r="D16" s="9"/>
      <c r="E16" s="9">
        <f t="shared" si="2"/>
        <v>0</v>
      </c>
      <c r="F16" s="9"/>
      <c r="G16" s="9">
        <v>11600</v>
      </c>
      <c r="H16" s="9">
        <f t="shared" si="3"/>
        <v>0</v>
      </c>
      <c r="I16" s="9"/>
      <c r="J16" s="49">
        <v>2670193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45968</v>
      </c>
      <c r="B17" s="7" t="s">
        <v>67</v>
      </c>
      <c r="C17" s="52" t="s">
        <v>73</v>
      </c>
      <c r="D17" s="9"/>
      <c r="E17" s="9">
        <f t="shared" si="2"/>
        <v>0</v>
      </c>
      <c r="F17" s="9">
        <v>5200</v>
      </c>
      <c r="G17" s="9">
        <f t="shared" si="0"/>
        <v>0</v>
      </c>
      <c r="H17" s="9">
        <f t="shared" si="3"/>
        <v>0</v>
      </c>
      <c r="I17" s="9"/>
      <c r="J17" s="49" t="s">
        <v>68</v>
      </c>
      <c r="K17" s="10" t="s">
        <v>69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45987</v>
      </c>
      <c r="B18" s="7" t="s">
        <v>70</v>
      </c>
      <c r="C18" s="52" t="s">
        <v>73</v>
      </c>
      <c r="D18" s="9"/>
      <c r="E18" s="9">
        <f t="shared" si="2"/>
        <v>0</v>
      </c>
      <c r="F18" s="9">
        <v>559</v>
      </c>
      <c r="G18" s="9">
        <f t="shared" si="0"/>
        <v>559</v>
      </c>
      <c r="H18" s="9">
        <f t="shared" si="3"/>
        <v>0</v>
      </c>
      <c r="I18" s="9"/>
      <c r="J18" s="49"/>
      <c r="K18" s="10" t="s">
        <v>71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46007</v>
      </c>
      <c r="B19" s="7" t="s">
        <v>72</v>
      </c>
      <c r="C19" s="52" t="s">
        <v>73</v>
      </c>
      <c r="D19" s="9"/>
      <c r="E19" s="9">
        <f t="shared" si="2"/>
        <v>0</v>
      </c>
      <c r="F19" s="9">
        <v>1200</v>
      </c>
      <c r="G19" s="9">
        <f t="shared" si="0"/>
        <v>0</v>
      </c>
      <c r="H19" s="9">
        <f t="shared" ref="H19:H20" si="4">+D19</f>
        <v>0</v>
      </c>
      <c r="I19" s="9"/>
      <c r="J19" s="49" t="s">
        <v>68</v>
      </c>
      <c r="K19" s="10" t="s">
        <v>69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46035</v>
      </c>
      <c r="B20" s="115" t="s">
        <v>74</v>
      </c>
      <c r="C20" s="52" t="s">
        <v>65</v>
      </c>
      <c r="D20" s="9"/>
      <c r="E20" s="9">
        <f t="shared" si="2"/>
        <v>0</v>
      </c>
      <c r="F20" s="9"/>
      <c r="G20" s="9">
        <v>217915</v>
      </c>
      <c r="H20" s="9">
        <f t="shared" si="4"/>
        <v>0</v>
      </c>
      <c r="I20" s="9"/>
      <c r="J20" s="49">
        <v>2675275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46049</v>
      </c>
      <c r="B21" s="7" t="s">
        <v>75</v>
      </c>
      <c r="C21" s="52" t="s">
        <v>52</v>
      </c>
      <c r="D21" s="9">
        <v>317694</v>
      </c>
      <c r="E21" s="9">
        <f t="shared" si="2"/>
        <v>317694</v>
      </c>
      <c r="F21" s="9"/>
      <c r="G21" s="9">
        <f t="shared" si="0"/>
        <v>0</v>
      </c>
      <c r="H21" s="9">
        <f t="shared" ref="H21:H30" si="5">+D21</f>
        <v>317694</v>
      </c>
      <c r="I21" s="9"/>
      <c r="J21" s="49" t="s">
        <v>63</v>
      </c>
      <c r="K21" s="10" t="s">
        <v>76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46049</v>
      </c>
      <c r="B22" s="7" t="s">
        <v>75</v>
      </c>
      <c r="C22" s="52" t="s">
        <v>52</v>
      </c>
      <c r="D22" s="8">
        <v>-317694</v>
      </c>
      <c r="E22" s="9">
        <f t="shared" si="2"/>
        <v>-317694</v>
      </c>
      <c r="F22" s="9"/>
      <c r="G22" s="9">
        <f t="shared" ref="G22:G33" si="6">IF(J22&gt;0,0,F22)</f>
        <v>0</v>
      </c>
      <c r="H22" s="9">
        <f t="shared" si="5"/>
        <v>-317694</v>
      </c>
      <c r="I22" s="9"/>
      <c r="J22" s="49" t="s">
        <v>63</v>
      </c>
      <c r="K22" s="10" t="s">
        <v>64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46058</v>
      </c>
      <c r="B23" s="115" t="s">
        <v>77</v>
      </c>
      <c r="C23" s="52" t="s">
        <v>65</v>
      </c>
      <c r="D23" s="9"/>
      <c r="E23" s="9">
        <f t="shared" ref="E23:E37" si="7">+D23</f>
        <v>0</v>
      </c>
      <c r="F23" s="9"/>
      <c r="G23" s="9">
        <v>2600</v>
      </c>
      <c r="H23" s="9">
        <f t="shared" si="5"/>
        <v>0</v>
      </c>
      <c r="I23" s="9"/>
      <c r="J23" s="49">
        <v>2670314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46091</v>
      </c>
      <c r="B24" s="7" t="s">
        <v>78</v>
      </c>
      <c r="C24" s="52" t="s">
        <v>52</v>
      </c>
      <c r="D24" s="9"/>
      <c r="E24" s="9">
        <f t="shared" si="7"/>
        <v>0</v>
      </c>
      <c r="F24" s="9">
        <v>260</v>
      </c>
      <c r="G24" s="9">
        <f t="shared" si="6"/>
        <v>260</v>
      </c>
      <c r="H24" s="9">
        <f t="shared" si="5"/>
        <v>0</v>
      </c>
      <c r="I24" s="9"/>
      <c r="J24" s="49"/>
      <c r="K24" s="10" t="s">
        <v>79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46193</v>
      </c>
      <c r="B25" s="7" t="s">
        <v>80</v>
      </c>
      <c r="C25" s="52" t="s">
        <v>52</v>
      </c>
      <c r="D25" s="9"/>
      <c r="E25" s="9">
        <f t="shared" si="7"/>
        <v>0</v>
      </c>
      <c r="F25" s="9">
        <v>113860.59</v>
      </c>
      <c r="G25" s="9">
        <f t="shared" si="6"/>
        <v>0</v>
      </c>
      <c r="H25" s="9">
        <f t="shared" si="5"/>
        <v>0</v>
      </c>
      <c r="I25" s="9"/>
      <c r="J25" s="49" t="s">
        <v>81</v>
      </c>
      <c r="K25" s="10" t="s">
        <v>82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46193</v>
      </c>
      <c r="B26" s="7" t="s">
        <v>83</v>
      </c>
      <c r="C26" s="52" t="s">
        <v>52</v>
      </c>
      <c r="D26" s="9"/>
      <c r="E26" s="9">
        <f t="shared" si="7"/>
        <v>0</v>
      </c>
      <c r="F26" s="9">
        <v>5992.66</v>
      </c>
      <c r="G26" s="9">
        <f t="shared" si="6"/>
        <v>0</v>
      </c>
      <c r="H26" s="9">
        <f t="shared" si="5"/>
        <v>0</v>
      </c>
      <c r="I26" s="9"/>
      <c r="J26" s="49" t="s">
        <v>81</v>
      </c>
      <c r="K26" s="10" t="s">
        <v>82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46184</v>
      </c>
      <c r="B27" s="107" t="s">
        <v>84</v>
      </c>
      <c r="C27" s="52" t="s">
        <v>52</v>
      </c>
      <c r="D27" s="9"/>
      <c r="E27" s="9">
        <f t="shared" si="7"/>
        <v>0</v>
      </c>
      <c r="F27" s="9">
        <v>1200</v>
      </c>
      <c r="G27" s="9">
        <f t="shared" si="6"/>
        <v>0</v>
      </c>
      <c r="H27" s="9">
        <f t="shared" si="5"/>
        <v>0</v>
      </c>
      <c r="I27" s="9"/>
      <c r="J27" s="49" t="s">
        <v>68</v>
      </c>
      <c r="K27" s="10" t="s">
        <v>69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26282390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2026-07-06T17:10:06Z</dcterms:modified>
</cp:coreProperties>
</file>