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006DD836-2E38-4F34-9B03-0BE7D4F4DE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L10" i="1"/>
  <c r="L12" i="1" s="1"/>
  <c r="H15" i="1"/>
  <c r="H16" i="1"/>
  <c r="H17" i="1"/>
  <c r="H18" i="1"/>
  <c r="G15" i="1"/>
  <c r="G16" i="1"/>
  <c r="G11" i="1" s="1"/>
  <c r="G7" i="1" s="1"/>
  <c r="G17" i="1"/>
  <c r="G18" i="1"/>
  <c r="E15" i="1"/>
  <c r="E16" i="1"/>
  <c r="E17" i="1"/>
  <c r="E18" i="1"/>
  <c r="M11" i="1"/>
  <c r="I11" i="1"/>
  <c r="F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/>
  <c r="H53" i="2"/>
  <c r="Q18" i="2"/>
  <c r="H11" i="1" l="1"/>
</calcChain>
</file>

<file path=xl/sharedStrings.xml><?xml version="1.0" encoding="utf-8"?>
<sst xmlns="http://schemas.openxmlformats.org/spreadsheetml/2006/main" count="322" uniqueCount="65">
  <si>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</si>
  <si>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</si>
  <si>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</si>
  <si>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</si>
  <si>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</si>
  <si>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</si>
  <si>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</si>
  <si>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</si>
  <si>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</si>
  <si>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</si>
  <si>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</si>
  <si>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</si>
  <si>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</si>
  <si>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</si>
  <si>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</si>
  <si>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</si>
  <si>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</si>
  <si>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</si>
  <si>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</si>
  <si>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</si>
  <si>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</si>
  <si>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</si>
  <si>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</si>
  <si>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</si>
  <si>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</si>
  <si>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</si>
  <si>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</si>
  <si>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</si>
  <si>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</si>
  <si>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</si>
  <si>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</si>
  <si>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</si>
  <si>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</si>
  <si>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</si>
  <si>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</si>
  <si>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</si>
  <si>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</si>
  <si>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</si>
  <si>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</si>
  <si>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</si>
  <si>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</si>
  <si>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</si>
  <si>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</si>
  <si>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</si>
  <si>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</si>
  <si>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</si>
  <si>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</si>
  <si>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</si>
  <si>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</si>
  <si>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</si>
  <si>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</si>
  <si>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</si>
  <si>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</si>
  <si>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</si>
  <si>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</si>
  <si>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</si>
  <si>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</si>
  <si>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</si>
  <si>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DHHS - Vernal DSPD Roof Replacement</t>
  </si>
  <si>
    <t>3000-300-3349-FXAAA-26211400</t>
  </si>
  <si>
    <t xml:space="preserve"> IDT30026C30000005 2025 GS FY 26 CAPITAL IMPROVEMENT (HB6,SB2,SB3) - INCOME FUND</t>
  </si>
  <si>
    <t>4667</t>
  </si>
  <si>
    <t>FY'26</t>
  </si>
  <si>
    <t xml:space="preserve"> ITA3002600000039 DFCM Course of Construction FY 26 and Prior Capital Improvement Projects 9.25.2025</t>
  </si>
  <si>
    <t>6263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</si>
</sst>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6" sqref="J16:K1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>
        <v>4892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26211400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37726</v>
      </c>
      <c r="E11" s="12">
        <f>SUM(E14:E1000)-F11</f>
        <v>37672</v>
      </c>
      <c r="F11" s="12">
        <f>SUM(F14:F1000)</f>
        <v>54</v>
      </c>
      <c r="G11" s="12">
        <f>SUM(G14:G1000)</f>
        <v>54</v>
      </c>
      <c r="H11" s="12">
        <f>+D11-G11</f>
        <v>37672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54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/>
      <c r="D15" s="9">
        <v>37726</v>
      </c>
      <c r="E15" s="9">
        <f t="shared" si="2"/>
        <v>37726</v>
      </c>
      <c r="F15" s="9"/>
      <c r="G15" s="9">
        <f t="shared" si="0"/>
        <v>0</v>
      </c>
      <c r="H15" s="9">
        <f t="shared" ref="H15:H18" si="3">+D15</f>
        <v>37726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45987</v>
      </c>
      <c r="B16" s="113" t="s">
        <v>63</v>
      </c>
      <c r="C16" s="52"/>
      <c r="D16" s="9"/>
      <c r="E16" s="9">
        <f t="shared" si="2"/>
        <v>0</v>
      </c>
      <c r="F16" s="9">
        <v>54</v>
      </c>
      <c r="G16" s="9">
        <f t="shared" si="0"/>
        <v>54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26211400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2025-12-01T22:40:40Z</dcterms:modified>
</cp:coreProperties>
</file>