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EDCC66EF-5ED1-4DAB-9233-B446A70D64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<sst xmlns="http://schemas.openxmlformats.org/spreadsheetml/2006/main" count="332" uniqueCount="73">
  <si>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</si>
  <si>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</si>
  <si>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</si>
  <si>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</si>
  <si>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</si>
  <si>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</si>
  <si>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</si>
  <si>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</si>
  <si>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</si>
  <si>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</si>
  <si>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</si>
  <si>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</si>
  <si>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</si>
  <si>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</si>
  <si>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</si>
  <si>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</si>
  <si>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</si>
  <si>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</si>
  <si>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</si>
  <si>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</si>
  <si>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</si>
  <si>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</si>
  <si>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</si>
  <si>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</si>
  <si>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</si>
  <si>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</si>
  <si>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</si>
  <si>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</si>
  <si>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</si>
  <si>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</si>
  <si>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</si>
  <si>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</si>
  <si>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</si>
  <si>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</si>
  <si>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</si>
  <si>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</si>
  <si>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</si>
  <si>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</si>
  <si>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</si>
  <si>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</si>
  <si>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</si>
  <si>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</si>
  <si>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</si>
  <si>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</si>
  <si>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</si>
  <si>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</si>
  <si>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</si>
  <si>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</si>
  <si>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</si>
  <si>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</si>
  <si>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</si>
  <si>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</si>
  <si>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</si>
  <si>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</si>
  <si>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</si>
  <si>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</si>
  <si>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</si>
  <si>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</si>
  <si>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DHHS - Vernal DSPD Fan Coil Replacement</t>
  </si>
  <si>
    <t>3000-300-3349-FXAAA-26210400</t>
  </si>
  <si>
    <t xml:space="preserve"> IDT30026C30000005 2025 GS FY 26 CAPITAL IMPROVEMENT (HB6,SB2,SB3) - INCOME FUND</t>
  </si>
  <si>
    <t>4667</t>
  </si>
  <si>
    <t>FY'26</t>
  </si>
  <si>
    <t xml:space="preserve"> ITA3002600000039 DFCM Course of Construction FY 26 and Prior Capital Improvement Projects 9.25.2025</t>
  </si>
  <si>
    <t>6872</t>
  </si>
  <si>
    <t>CO</t>
  </si>
  <si>
    <t>SPECTRUM ENGINEERS INC CONTRACT</t>
  </si>
  <si>
    <t>SPECTRUM ENGINEERS INC GAX300FC2026042369070 CONTRACT 2670313 - DHHS VERNAL DSPD FAN COIL REPLACEMENT</t>
  </si>
  <si>
    <t>2670313</t>
  </si>
  <si>
    <t>6861</t>
  </si>
  <si>
    <t>HH</t>
  </si>
  <si>
    <t>UTAH STATE FIRE MARSHAL'S OFFICE GAX30026C2000203 GENERAL BUILDING FIRE PLANS -26-209-03/11/2026</t>
  </si>
  <si>
    <t>6873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</si>
</sst>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0" sqref="C20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>
        <v>4892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26210400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1477.7799999999997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2312.92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40000</v>
      </c>
      <c r="E11" s="12">
        <f>SUM(E14:E1000)-F11</f>
        <v>37687.08</v>
      </c>
      <c r="F11" s="12">
        <f>SUM(F14:F1000)</f>
        <v>2312.92</v>
      </c>
      <c r="G11" s="12">
        <f>SUM(G14:G1000)</f>
        <v>3790.7</v>
      </c>
      <c r="H11" s="12">
        <f>+D11-G11</f>
        <v>36209.300000000003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2312.92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70</v>
      </c>
      <c r="D15" s="9">
        <v>40000</v>
      </c>
      <c r="E15" s="9">
        <f t="shared" si="2"/>
        <v>40000</v>
      </c>
      <c r="F15" s="9"/>
      <c r="G15" s="9">
        <f t="shared" si="0"/>
        <v>0</v>
      </c>
      <c r="H15" s="9">
        <f t="shared" ref="H15:H18" si="3">+D15</f>
        <v>40000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45987</v>
      </c>
      <c r="B16" s="113" t="s">
        <v>63</v>
      </c>
      <c r="C16" s="52" t="s">
        <v>70</v>
      </c>
      <c r="D16" s="9"/>
      <c r="E16" s="9">
        <f t="shared" si="2"/>
        <v>0</v>
      </c>
      <c r="F16" s="9">
        <v>56</v>
      </c>
      <c r="G16" s="9">
        <f t="shared" si="0"/>
        <v>56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46058</v>
      </c>
      <c r="B17" s="114" t="s">
        <v>66</v>
      </c>
      <c r="C17" s="52" t="s">
        <v>65</v>
      </c>
      <c r="D17" s="9"/>
      <c r="E17" s="9">
        <f t="shared" si="2"/>
        <v>0</v>
      </c>
      <c r="F17" s="9"/>
      <c r="G17" s="9">
        <v>3659.7</v>
      </c>
      <c r="H17" s="9">
        <f t="shared" si="3"/>
        <v>0</v>
      </c>
      <c r="I17" s="9"/>
      <c r="J17" s="49">
        <v>2670313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46136</v>
      </c>
      <c r="B18" s="114" t="s">
        <v>67</v>
      </c>
      <c r="C18" s="52" t="s">
        <v>70</v>
      </c>
      <c r="D18" s="9"/>
      <c r="E18" s="9">
        <f t="shared" si="2"/>
        <v>0</v>
      </c>
      <c r="F18" s="9">
        <v>2181.92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46155</v>
      </c>
      <c r="B19" s="7" t="s">
        <v>71</v>
      </c>
      <c r="C19" s="52" t="s">
        <v>70</v>
      </c>
      <c r="D19" s="9"/>
      <c r="E19" s="9">
        <f t="shared" si="2"/>
        <v>0</v>
      </c>
      <c r="F19" s="9">
        <v>75</v>
      </c>
      <c r="G19" s="9">
        <f t="shared" si="0"/>
        <v>75</v>
      </c>
      <c r="H19" s="9">
        <f t="shared" ref="H19:H20" si="4">+D19</f>
        <v>0</v>
      </c>
      <c r="I19" s="9"/>
      <c r="J19" s="49"/>
      <c r="K19" s="10" t="s">
        <v>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26210400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2026-05-19T16:01:37Z</dcterms:modified>
</cp:coreProperties>
</file>