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FE360D29-D380-4F9B-9E7B-72655669EC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G15" i="1"/>
  <c r="G17" i="1"/>
  <c r="G18" i="1"/>
  <c r="E15" i="1"/>
  <c r="E16" i="1"/>
  <c r="E17" i="1"/>
  <c r="E18" i="1"/>
  <c r="I11" i="1"/>
  <c r="F11" i="1"/>
  <c r="L12" i="1" s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<sst xmlns="http://schemas.openxmlformats.org/spreadsheetml/2006/main" count="337" uniqueCount="77">
  <si>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</si>
  <si>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</si>
  <si>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</si>
  <si>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</si>
  <si>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</si>
  <si>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</si>
  <si>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</si>
  <si>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</si>
  <si>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</si>
  <si>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</si>
  <si>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</si>
  <si>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</si>
  <si>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</si>
  <si>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</si>
  <si>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</si>
  <si>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</si>
  <si>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</si>
  <si>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</si>
  <si>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</si>
  <si>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</si>
  <si>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</si>
  <si>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</si>
  <si>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</si>
  <si>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</si>
  <si>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</si>
  <si>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</si>
  <si>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</si>
  <si>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</si>
  <si>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</si>
  <si>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</si>
  <si>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</si>
  <si>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</si>
  <si>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</si>
  <si>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</si>
  <si>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</si>
  <si>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</si>
  <si>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</si>
  <si>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</si>
  <si>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</si>
  <si>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</si>
  <si>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</si>
  <si>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</si>
  <si>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</si>
  <si>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</si>
  <si>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</si>
  <si>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</si>
  <si>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</si>
  <si>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</si>
  <si>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</si>
  <si>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</si>
  <si>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</si>
  <si>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</si>
  <si>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</si>
  <si>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</si>
  <si>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</si>
  <si>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</si>
  <si>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</si>
  <si>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DHHS/DWS - Clearfield Flooring Replacement</t>
  </si>
  <si>
    <t>3000-300-3349-FXAAA-26191400</t>
  </si>
  <si>
    <t xml:space="preserve"> IDT30026C30000002 2025 GS FY 26 CAPITAL IMPROVEMENT (HB6,SB2,SB3) - GENERAL FUND</t>
  </si>
  <si>
    <t>4667</t>
  </si>
  <si>
    <t>FY'26</t>
  </si>
  <si>
    <t>Certified Sales and Service Inc CONTRACT</t>
  </si>
  <si>
    <t>CO</t>
  </si>
  <si>
    <t>2675106</t>
  </si>
  <si>
    <t xml:space="preserve"> IDT30026C30000024 LEGAL FEES FROM 26191400 TO 21257300 FY26 Q1 BILLINGS</t>
  </si>
  <si>
    <t>6138</t>
  </si>
  <si>
    <t xml:space="preserve"> ITA3002600000039 DFCM Course of Construction FY 26 and Prior Capital Improvement Projects 9.25.2025</t>
  </si>
  <si>
    <t>6263</t>
  </si>
  <si>
    <t>Certified Sales and Service Inc GAX300FC2025112662672 CONTRACT 2675106-DWS CLEARFIELD OFFICE FLOORING REPLACEMENT</t>
  </si>
  <si>
    <t>6400</t>
  </si>
  <si>
    <t>PROJ CLOSE CONT FROM 26191400 TO 21138300</t>
  </si>
  <si>
    <t>PROJ CLOSE INSPECTIONS FROM 26191400 TO 20473300</t>
  </si>
  <si>
    <t>PROJ CLOSE PROJ RES FROM 26191400 TO 21137300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</si>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</sst>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5" sqref="C25"/>
    </sheetView>
  </sheetViews>
  <sheetFormatPr defaultColWidth="8.88671875" defaultRowHeight="12" x14ac:dyDescent="0.2"/>
  <cols>
    <col min="1" max="1" width="5.77734375" style="53" customWidth="1"/>
    <col min="2" max="2" width="87.5546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26191400</v>
      </c>
      <c r="E6" s="4" t="s">
        <v>75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58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39525.15</v>
      </c>
      <c r="E11" s="12">
        <f>SUM(E14:E1000)-F11</f>
        <v>0</v>
      </c>
      <c r="F11" s="12">
        <f>SUM(F14:F1000)</f>
        <v>39525.15</v>
      </c>
      <c r="G11" s="12">
        <f>SUM(G14:G1000)</f>
        <v>39525.15</v>
      </c>
      <c r="H11" s="12">
        <f>+D11-G11</f>
        <v>0</v>
      </c>
      <c r="I11" s="12">
        <f>SUM(I14:I1000)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59</v>
      </c>
      <c r="C15" s="108" t="s">
        <v>74</v>
      </c>
      <c r="D15" s="9">
        <v>53807</v>
      </c>
      <c r="E15" s="9">
        <f t="shared" si="2"/>
        <v>53807</v>
      </c>
      <c r="F15" s="9"/>
      <c r="G15" s="9">
        <f t="shared" si="0"/>
        <v>0</v>
      </c>
      <c r="H15" s="9">
        <f t="shared" ref="H15:H18" si="3">+D15</f>
        <v>53807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45911</v>
      </c>
      <c r="B16" s="113" t="s">
        <v>62</v>
      </c>
      <c r="C16" s="52" t="s">
        <v>63</v>
      </c>
      <c r="D16" s="9"/>
      <c r="E16" s="9">
        <f t="shared" si="2"/>
        <v>0</v>
      </c>
      <c r="F16" s="9"/>
      <c r="G16" s="9">
        <v>39400.15</v>
      </c>
      <c r="H16" s="9">
        <f t="shared" si="3"/>
        <v>0</v>
      </c>
      <c r="I16" s="9"/>
      <c r="J16" s="49" t="s">
        <v>64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45941</v>
      </c>
      <c r="B17" s="114" t="s">
        <v>65</v>
      </c>
      <c r="C17" s="52" t="s">
        <v>74</v>
      </c>
      <c r="D17" s="9"/>
      <c r="E17" s="9">
        <f t="shared" si="2"/>
        <v>0</v>
      </c>
      <c r="F17" s="9">
        <v>40</v>
      </c>
      <c r="G17" s="9">
        <f t="shared" si="0"/>
        <v>40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45987</v>
      </c>
      <c r="B18" s="114" t="s">
        <v>67</v>
      </c>
      <c r="C18" s="52" t="s">
        <v>74</v>
      </c>
      <c r="D18" s="9"/>
      <c r="E18" s="9">
        <f t="shared" si="2"/>
        <v>0</v>
      </c>
      <c r="F18" s="9">
        <v>85</v>
      </c>
      <c r="G18" s="9">
        <f t="shared" si="0"/>
        <v>85</v>
      </c>
      <c r="H18" s="9">
        <f t="shared" si="3"/>
        <v>0</v>
      </c>
      <c r="I18" s="9"/>
      <c r="J18" s="49"/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45988</v>
      </c>
      <c r="B19" s="7" t="s">
        <v>69</v>
      </c>
      <c r="C19" s="52" t="s">
        <v>74</v>
      </c>
      <c r="D19" s="9"/>
      <c r="E19" s="9">
        <f t="shared" si="2"/>
        <v>0</v>
      </c>
      <c r="F19" s="9">
        <v>39400.15</v>
      </c>
      <c r="G19" s="9">
        <f t="shared" si="0"/>
        <v>0</v>
      </c>
      <c r="H19" s="9">
        <f t="shared" ref="H19:H20" si="4">+D19</f>
        <v>0</v>
      </c>
      <c r="I19" s="9"/>
      <c r="J19" s="49" t="s">
        <v>64</v>
      </c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45999</v>
      </c>
      <c r="B20" s="7" t="s">
        <v>71</v>
      </c>
      <c r="C20" s="52" t="s">
        <v>52</v>
      </c>
      <c r="D20" s="116">
        <v>-3756</v>
      </c>
      <c r="E20" s="9">
        <f t="shared" si="2"/>
        <v>-3756</v>
      </c>
      <c r="F20" s="9"/>
      <c r="G20" s="9">
        <f t="shared" si="0"/>
        <v>0</v>
      </c>
      <c r="H20" s="9">
        <f t="shared" si="4"/>
        <v>-3756</v>
      </c>
      <c r="I20" s="9"/>
      <c r="J20" s="49"/>
      <c r="K20" s="10">
        <v>4663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45999</v>
      </c>
      <c r="B21" s="7" t="s">
        <v>72</v>
      </c>
      <c r="C21" s="52" t="s">
        <v>52</v>
      </c>
      <c r="D21" s="116">
        <v>-1000</v>
      </c>
      <c r="E21" s="9">
        <f t="shared" si="2"/>
        <v>-1000</v>
      </c>
      <c r="F21" s="9"/>
      <c r="G21" s="9">
        <f t="shared" si="0"/>
        <v>0</v>
      </c>
      <c r="H21" s="9">
        <f t="shared" ref="H21:H31" si="5">+D21</f>
        <v>-1000</v>
      </c>
      <c r="I21" s="9"/>
      <c r="J21" s="49"/>
      <c r="K21" s="10">
        <v>4667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45999</v>
      </c>
      <c r="B22" s="7" t="s">
        <v>73</v>
      </c>
      <c r="C22" s="52" t="s">
        <v>52</v>
      </c>
      <c r="D22" s="116">
        <v>-9525.85</v>
      </c>
      <c r="E22" s="9">
        <f t="shared" si="2"/>
        <v>-9525.85</v>
      </c>
      <c r="F22" s="9"/>
      <c r="G22" s="9">
        <f t="shared" si="0"/>
        <v>0</v>
      </c>
      <c r="H22" s="9">
        <f t="shared" si="5"/>
        <v>-9525.85</v>
      </c>
      <c r="I22" s="9"/>
      <c r="J22" s="49"/>
      <c r="K22" s="10">
        <v>4665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117" t="s">
        <v>76</v>
      </c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26191400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2025-12-06T16:09:18Z</dcterms:modified>
</cp:coreProperties>
</file>