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86179E0-27B4-4F93-B2ED-6593A58789A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20" i="1"/>
  <c r="G15" i="1"/>
  <c r="G16" i="1"/>
  <c r="G20" i="1"/>
  <c r="E15" i="1"/>
  <c r="E16" i="1"/>
  <c r="E17" i="1"/>
  <c r="E20" i="1"/>
  <c r="M11" i="1"/>
  <c r="I11" i="1"/>
  <c r="F11" i="1"/>
  <c r="D11" i="1"/>
  <c r="H21" i="1"/>
  <c r="H22" i="1"/>
  <c r="G21" i="1"/>
  <c r="G22" i="1"/>
  <c r="G23" i="1"/>
  <c r="G24" i="1"/>
  <c r="E21" i="1"/>
  <c r="E22" i="1"/>
  <c r="E23" i="1"/>
  <c r="E24" i="1"/>
  <c r="E25" i="1"/>
  <c r="H23" i="1"/>
  <c r="H24" i="1"/>
  <c r="H25" i="1"/>
  <c r="H26" i="1"/>
  <c r="H27" i="1"/>
  <c r="H28" i="1"/>
  <c r="H29" i="1"/>
  <c r="H30" i="1"/>
  <c r="H31" i="1"/>
  <c r="H32" i="1"/>
  <c r="H33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5" i="1"/>
  <c r="E26" i="1"/>
  <c r="G26" i="1"/>
  <c r="E27" i="1"/>
  <c r="G27" i="1"/>
  <c r="E28" i="1"/>
  <c r="G28" i="1"/>
  <c r="E29" i="1"/>
  <c r="E30" i="1"/>
  <c r="G30" i="1"/>
  <c r="E31" i="1"/>
  <c r="G31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G7" i="1" s="1"/>
  <c r="L10" i="1"/>
  <c r="L12" i="1" s="1"/>
  <c r="H11" i="1" l="1"/>
</calcChain>
</file>

<file path=xl/sharedStrings.xml><?xml version="1.0" encoding="utf-8"?>
<sst xmlns="http://schemas.openxmlformats.org/spreadsheetml/2006/main" count="357" uniqueCount="88">
  <si>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</si>
  <si>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</si>
  <si>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</si>
  <si>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</si>
  <si>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</si>
  <si>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</si>
  <si>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</si>
  <si>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</si>
  <si>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</si>
  <si>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</si>
  <si>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</si>
  <si>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</si>
  <si>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</si>
  <si>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</si>
  <si>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</si>
  <si>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</si>
  <si>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</si>
  <si>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</si>
  <si>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</si>
  <si>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</si>
  <si>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</si>
  <si>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</si>
  <si>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</si>
  <si>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</si>
  <si>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</si>
  <si>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</si>
  <si>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</si>
  <si>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</si>
  <si>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</si>
  <si>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</si>
  <si>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</si>
  <si>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</si>
  <si>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</si>
  <si>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</si>
  <si>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</si>
  <si>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</si>
  <si>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</si>
  <si>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</si>
  <si>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</si>
  <si>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</si>
  <si>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</si>
  <si>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</si>
  <si>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</si>
  <si>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</si>
  <si>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</si>
  <si>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</si>
  <si>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</si>
  <si>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</si>
  <si>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</si>
  <si>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</si>
  <si>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</si>
  <si>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</si>
  <si>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</si>
  <si>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</si>
  <si>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</si>
  <si>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</si>
  <si>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</si>
  <si>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</si>
  <si>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DHHS North Ogden Group Home Roof Replcacement</t>
  </si>
  <si>
    <t>3000-300-3349-FXAAA-26096400</t>
  </si>
  <si>
    <t xml:space="preserve"> ITA3002500000117 DFCM Course of Construction May 1, 2025 thru May 31, 2025 (See Excel attachment) $13,895,546.44</t>
  </si>
  <si>
    <t>6263</t>
  </si>
  <si>
    <t xml:space="preserve"> IDT30025C30000155 TRNSF TO 26096400 FROM 21137300 PROJ RESERVE FOR FY26 EARLY DESIGN</t>
  </si>
  <si>
    <t>4666</t>
  </si>
  <si>
    <t>HH</t>
  </si>
  <si>
    <t>13/25</t>
  </si>
  <si>
    <t>CO</t>
  </si>
  <si>
    <t>UTAH ELITE ROOFERS &amp; REPAIR SPECIALIST CONTRACT</t>
  </si>
  <si>
    <t>2575502</t>
  </si>
  <si>
    <t xml:space="preserve"> IDT30026C30000004 2025 GS FY 26 CAPITAL IMPROVEMENT (HB6,SB2,SB3) - INCOME FUND</t>
  </si>
  <si>
    <t>4667</t>
  </si>
  <si>
    <t>FY'26</t>
  </si>
  <si>
    <t xml:space="preserve"> IDT30026C30000006 Return FY25 Early Design Transfers From 26096400 TO 21137300 PROJ Reserve</t>
  </si>
  <si>
    <t>4665</t>
  </si>
  <si>
    <t xml:space="preserve"> IDT30026C30000024 LEGAL FEES FROM 26096400 TO 21257300 FY26 Q1 BILLINGS</t>
  </si>
  <si>
    <t>6138</t>
  </si>
  <si>
    <t xml:space="preserve"> ITA3002600000039 DFCM Course of Construction FY 26 and Prior Capital Improvement Projects 9.25.2025</t>
  </si>
  <si>
    <t xml:space="preserve"> IDT1502600000028 TRNSF TO 26096400 FROM 21248300 ROOFING FOR CONSTRUCTION</t>
  </si>
  <si>
    <t>2609640</t>
  </si>
  <si>
    <t>4656</t>
  </si>
  <si>
    <t xml:space="preserve"> IDT30026C30000064 TRNSF TO 26096400 FROM 21137300 PROJ RESERVE FOR FY26 EARLY DESIGN</t>
  </si>
  <si>
    <t xml:space="preserve"> IDT30026C30000064 Return FY25 Early Design Transfers From 26096400 TO 21137300 PROJ Reserve</t>
  </si>
  <si>
    <t>UTAH ELITE CO 001</t>
  </si>
  <si>
    <t>Utah Elite Roofers &amp; Repair Specialist LLC GAX300FC2026042769189 CONSTRUCTION BUDGET/COSTS</t>
  </si>
  <si>
    <t>6400</t>
  </si>
  <si>
    <t>CLOSED</t>
  </si>
  <si>
    <t xml:space="preserve"> IDT30026000000142 PROJ CLOSE INSPECTIONS FROM 26096400 TO 20473300</t>
  </si>
  <si>
    <t>4663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</si>
</sst>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16" activePane="bottomLeft" state="frozen"/>
      <selection pane="bottomLeft" activeCell="C32" sqref="C32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26096400</v>
      </c>
      <c r="E6" s="4" t="s">
        <v>85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70834.3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SUM(D14:D1002)</f>
        <v>70834.3</v>
      </c>
      <c r="E11" s="12">
        <f>SUM(E14:E1002)-F11</f>
        <v>0</v>
      </c>
      <c r="F11" s="12">
        <f>SUM(F14:F1002)</f>
        <v>70834.3</v>
      </c>
      <c r="G11" s="12">
        <f>SUM(G14:G1002)</f>
        <v>70834.3</v>
      </c>
      <c r="H11" s="12">
        <f>+D11-G11</f>
        <v>0</v>
      </c>
      <c r="I11" s="12">
        <f>SUM(I14:I1002)</f>
        <v>0</v>
      </c>
      <c r="J11" s="83"/>
      <c r="K11" s="84"/>
      <c r="L11" s="105">
        <f>SUM(L13:L1001)</f>
        <v>0</v>
      </c>
      <c r="M11" s="105">
        <f>SUM(M13:M1002)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70834.3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4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5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65</v>
      </c>
      <c r="B15" s="7" t="s">
        <v>60</v>
      </c>
      <c r="C15" s="108" t="s">
        <v>64</v>
      </c>
      <c r="D15" s="9"/>
      <c r="E15" s="9">
        <f t="shared" si="2"/>
        <v>0</v>
      </c>
      <c r="F15" s="9">
        <v>89.87</v>
      </c>
      <c r="G15" s="9">
        <f t="shared" si="0"/>
        <v>89.87</v>
      </c>
      <c r="H15" s="9">
        <f t="shared" ref="H15:H20" si="3">+D15</f>
        <v>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65</v>
      </c>
      <c r="B16" s="113" t="s">
        <v>62</v>
      </c>
      <c r="C16" s="52" t="s">
        <v>64</v>
      </c>
      <c r="D16" s="9">
        <v>89.87</v>
      </c>
      <c r="E16" s="9">
        <f t="shared" si="2"/>
        <v>89.87</v>
      </c>
      <c r="F16" s="9"/>
      <c r="G16" s="9">
        <f t="shared" si="0"/>
        <v>0</v>
      </c>
      <c r="H16" s="9">
        <f t="shared" si="3"/>
        <v>89.87</v>
      </c>
      <c r="I16" s="9"/>
      <c r="J16" s="49"/>
      <c r="K16" s="10" t="s">
        <v>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45799</v>
      </c>
      <c r="B17" s="114" t="s">
        <v>67</v>
      </c>
      <c r="C17" s="52" t="s">
        <v>66</v>
      </c>
      <c r="D17" s="9"/>
      <c r="E17" s="9">
        <f t="shared" si="2"/>
        <v>0</v>
      </c>
      <c r="F17" s="9"/>
      <c r="G17" s="9">
        <v>41800</v>
      </c>
      <c r="H17" s="9">
        <f t="shared" si="3"/>
        <v>0</v>
      </c>
      <c r="I17" s="9"/>
      <c r="J17" s="49" t="s">
        <v>68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/>
      <c r="F18" s="9"/>
      <c r="G18" s="9"/>
      <c r="H18" s="9"/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5" t="s">
        <v>71</v>
      </c>
      <c r="B19" s="114"/>
      <c r="C19" s="52"/>
      <c r="D19" s="9"/>
      <c r="E19" s="9"/>
      <c r="F19" s="9"/>
      <c r="G19" s="9"/>
      <c r="H19" s="9"/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45884</v>
      </c>
      <c r="B20" s="7" t="s">
        <v>69</v>
      </c>
      <c r="C20" s="52" t="s">
        <v>64</v>
      </c>
      <c r="D20" s="9">
        <v>66204</v>
      </c>
      <c r="E20" s="9">
        <f t="shared" si="2"/>
        <v>66204</v>
      </c>
      <c r="F20" s="9"/>
      <c r="G20" s="9">
        <f t="shared" si="0"/>
        <v>0</v>
      </c>
      <c r="H20" s="9">
        <f t="shared" si="3"/>
        <v>66204</v>
      </c>
      <c r="I20" s="9"/>
      <c r="J20" s="49"/>
      <c r="K20" s="10" t="s">
        <v>70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45884</v>
      </c>
      <c r="B21" s="7" t="s">
        <v>72</v>
      </c>
      <c r="C21" s="52" t="s">
        <v>64</v>
      </c>
      <c r="D21" s="9">
        <v>-89.87</v>
      </c>
      <c r="E21" s="9">
        <f t="shared" si="2"/>
        <v>-89.87</v>
      </c>
      <c r="F21" s="9"/>
      <c r="G21" s="9">
        <f t="shared" si="0"/>
        <v>0</v>
      </c>
      <c r="H21" s="9">
        <f t="shared" ref="H21:H22" si="4">+D21</f>
        <v>-89.87</v>
      </c>
      <c r="I21" s="9"/>
      <c r="J21" s="49"/>
      <c r="K21" s="10" t="s">
        <v>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45941</v>
      </c>
      <c r="B22" s="7" t="s">
        <v>74</v>
      </c>
      <c r="C22" s="52" t="s">
        <v>64</v>
      </c>
      <c r="D22" s="9"/>
      <c r="E22" s="9">
        <f t="shared" si="2"/>
        <v>0</v>
      </c>
      <c r="F22" s="9">
        <v>50</v>
      </c>
      <c r="G22" s="9">
        <f t="shared" si="0"/>
        <v>50</v>
      </c>
      <c r="H22" s="9">
        <f t="shared" si="4"/>
        <v>0</v>
      </c>
      <c r="I22" s="9"/>
      <c r="J22" s="49"/>
      <c r="K22" s="10" t="s">
        <v>75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45987</v>
      </c>
      <c r="B23" s="7" t="s">
        <v>76</v>
      </c>
      <c r="C23" s="52" t="s">
        <v>64</v>
      </c>
      <c r="D23" s="9"/>
      <c r="E23" s="9">
        <f t="shared" si="2"/>
        <v>0</v>
      </c>
      <c r="F23" s="9">
        <v>18.13</v>
      </c>
      <c r="G23" s="9">
        <f t="shared" si="0"/>
        <v>18.13</v>
      </c>
      <c r="H23" s="9">
        <f t="shared" ref="H23:H33" si="5">+D23</f>
        <v>0</v>
      </c>
      <c r="I23" s="9"/>
      <c r="J23" s="49"/>
      <c r="K23" s="10" t="s">
        <v>61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46039</v>
      </c>
      <c r="B24" s="7" t="s">
        <v>77</v>
      </c>
      <c r="C24" s="52" t="s">
        <v>64</v>
      </c>
      <c r="D24" s="9">
        <v>5630.3</v>
      </c>
      <c r="E24" s="9">
        <f t="shared" si="2"/>
        <v>5630.3</v>
      </c>
      <c r="F24" s="9"/>
      <c r="G24" s="9">
        <f t="shared" si="0"/>
        <v>0</v>
      </c>
      <c r="H24" s="9">
        <f t="shared" si="5"/>
        <v>5630.3</v>
      </c>
      <c r="I24" s="9"/>
      <c r="J24" s="49" t="s">
        <v>78</v>
      </c>
      <c r="K24" s="10" t="s">
        <v>79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46071</v>
      </c>
      <c r="B25" s="7" t="s">
        <v>80</v>
      </c>
      <c r="C25" s="52" t="s">
        <v>64</v>
      </c>
      <c r="D25" s="8">
        <v>-89.87</v>
      </c>
      <c r="E25" s="9">
        <f t="shared" si="2"/>
        <v>-89.87</v>
      </c>
      <c r="F25" s="9"/>
      <c r="G25" s="9">
        <f t="shared" ref="G25:G36" si="6">IF(J25&gt;0,0,F25)</f>
        <v>0</v>
      </c>
      <c r="H25" s="9">
        <f t="shared" si="5"/>
        <v>-89.87</v>
      </c>
      <c r="I25" s="9"/>
      <c r="J25" s="49"/>
      <c r="K25" s="10" t="s">
        <v>63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46071</v>
      </c>
      <c r="B26" s="7" t="s">
        <v>81</v>
      </c>
      <c r="C26" s="52" t="s">
        <v>64</v>
      </c>
      <c r="D26" s="9">
        <v>89.87</v>
      </c>
      <c r="E26" s="9">
        <f t="shared" ref="E26:E40" si="7">+D26</f>
        <v>89.87</v>
      </c>
      <c r="F26" s="9"/>
      <c r="G26" s="9">
        <f t="shared" si="6"/>
        <v>0</v>
      </c>
      <c r="H26" s="9">
        <f t="shared" si="5"/>
        <v>89.87</v>
      </c>
      <c r="I26" s="9"/>
      <c r="J26" s="49"/>
      <c r="K26" s="10" t="s">
        <v>73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46071</v>
      </c>
      <c r="B27" s="7" t="s">
        <v>80</v>
      </c>
      <c r="C27" s="52" t="s">
        <v>64</v>
      </c>
      <c r="D27" s="9">
        <v>89.87</v>
      </c>
      <c r="E27" s="9">
        <f t="shared" si="7"/>
        <v>89.87</v>
      </c>
      <c r="F27" s="9"/>
      <c r="G27" s="9">
        <f t="shared" si="6"/>
        <v>0</v>
      </c>
      <c r="H27" s="9">
        <f t="shared" si="5"/>
        <v>89.87</v>
      </c>
      <c r="I27" s="9"/>
      <c r="J27" s="49"/>
      <c r="K27" s="10" t="s">
        <v>63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46071</v>
      </c>
      <c r="B28" s="7" t="s">
        <v>81</v>
      </c>
      <c r="C28" s="52" t="s">
        <v>64</v>
      </c>
      <c r="D28" s="9">
        <v>-89.87</v>
      </c>
      <c r="E28" s="9">
        <f t="shared" si="7"/>
        <v>-89.87</v>
      </c>
      <c r="F28" s="9"/>
      <c r="G28" s="9">
        <f t="shared" si="6"/>
        <v>0</v>
      </c>
      <c r="H28" s="9">
        <f t="shared" si="5"/>
        <v>-89.87</v>
      </c>
      <c r="I28" s="9"/>
      <c r="J28" s="49"/>
      <c r="K28" s="10" t="s">
        <v>73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46126</v>
      </c>
      <c r="B29" s="114" t="s">
        <v>82</v>
      </c>
      <c r="C29" s="52" t="s">
        <v>66</v>
      </c>
      <c r="D29" s="9"/>
      <c r="E29" s="9">
        <f t="shared" si="7"/>
        <v>0</v>
      </c>
      <c r="F29" s="9"/>
      <c r="G29" s="9">
        <v>28876.3</v>
      </c>
      <c r="H29" s="9">
        <f t="shared" si="5"/>
        <v>0</v>
      </c>
      <c r="I29" s="9"/>
      <c r="J29" s="49" t="s">
        <v>68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46140</v>
      </c>
      <c r="B30" s="107" t="s">
        <v>83</v>
      </c>
      <c r="C30" s="52" t="s">
        <v>64</v>
      </c>
      <c r="D30" s="9"/>
      <c r="E30" s="9">
        <f t="shared" si="7"/>
        <v>0</v>
      </c>
      <c r="F30" s="9">
        <v>70676.3</v>
      </c>
      <c r="G30" s="9">
        <f t="shared" si="6"/>
        <v>0</v>
      </c>
      <c r="H30" s="9">
        <f t="shared" si="5"/>
        <v>0</v>
      </c>
      <c r="I30" s="9"/>
      <c r="J30" s="49" t="s">
        <v>68</v>
      </c>
      <c r="K30" s="10" t="s">
        <v>84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46196</v>
      </c>
      <c r="B31" s="7" t="s">
        <v>86</v>
      </c>
      <c r="C31" s="52" t="s">
        <v>64</v>
      </c>
      <c r="D31" s="9">
        <v>-1000</v>
      </c>
      <c r="E31" s="9">
        <f t="shared" si="7"/>
        <v>-1000</v>
      </c>
      <c r="F31" s="9"/>
      <c r="G31" s="9">
        <f t="shared" si="6"/>
        <v>0</v>
      </c>
      <c r="H31" s="9">
        <f t="shared" si="5"/>
        <v>-1000</v>
      </c>
      <c r="I31" s="9"/>
      <c r="J31" s="49"/>
      <c r="K31" s="10" t="s">
        <v>87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5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5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ref="H34:H36" si="8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6"/>
        <v>0</v>
      </c>
      <c r="H35" s="9">
        <f t="shared" si="8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6"/>
        <v>0</v>
      </c>
      <c r="H36" s="9">
        <f t="shared" si="8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ref="G37:G52" si="9">IF(J37&gt;0,0,F37)</f>
        <v>0</v>
      </c>
      <c r="H37" s="9">
        <f t="shared" ref="H37:H52" si="10">+D37</f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7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ref="E41:E56" si="11">+D41</f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8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9"/>
        <v>0</v>
      </c>
      <c r="H52" s="9">
        <f t="shared" si="10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ref="G53:G68" si="12">IF(J53&gt;0,0,F53)</f>
        <v>0</v>
      </c>
      <c r="H53" s="9">
        <f t="shared" ref="H53:H68" si="13">+D53</f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1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ref="E57:E72" si="14">+D57</f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2"/>
        <v>0</v>
      </c>
      <c r="H68" s="9">
        <f t="shared" si="1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ref="G69:G84" si="15">IF(J69&gt;0,0,F69)</f>
        <v>0</v>
      </c>
      <c r="H69" s="9">
        <f t="shared" ref="H69:H84" si="16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4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7">+D73</f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5"/>
        <v>0</v>
      </c>
      <c r="H84" s="9">
        <f t="shared" si="16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ref="G85:G100" si="18">IF(J85&gt;0,0,F85)</f>
        <v>0</v>
      </c>
      <c r="H85" s="9">
        <f t="shared" ref="H85:H100" si="19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7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0">+D89</f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18"/>
        <v>0</v>
      </c>
      <c r="H100" s="9">
        <f t="shared" si="19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ref="G101:G116" si="21">IF(J101&gt;0,0,F101)</f>
        <v>0</v>
      </c>
      <c r="H101" s="9">
        <f t="shared" ref="H101:H116" si="22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0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3">+D105</f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1"/>
        <v>0</v>
      </c>
      <c r="H116" s="9">
        <f t="shared" si="22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ref="G117:G132" si="24">IF(J117&gt;0,0,F117)</f>
        <v>0</v>
      </c>
      <c r="H117" s="9">
        <f t="shared" ref="H117:H132" si="25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3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6">+D121</f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4"/>
        <v>0</v>
      </c>
      <c r="H132" s="9">
        <f t="shared" si="25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ref="G133:G148" si="27">IF(J133&gt;0,0,F133)</f>
        <v>0</v>
      </c>
      <c r="H133" s="9">
        <f t="shared" ref="H133:H148" si="28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6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29">+D137</f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27"/>
        <v>0</v>
      </c>
      <c r="H148" s="9">
        <f t="shared" si="28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ref="G149:G164" si="30">IF(J149&gt;0,0,F149)</f>
        <v>0</v>
      </c>
      <c r="H149" s="9">
        <f t="shared" ref="H149:H164" si="31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9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2">+D153</f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0"/>
        <v>0</v>
      </c>
      <c r="H164" s="9">
        <f t="shared" si="31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ref="G165:G180" si="33">IF(J165&gt;0,0,F165)</f>
        <v>0</v>
      </c>
      <c r="H165" s="9">
        <f t="shared" ref="H165:H180" si="34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2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5">+D169</f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3"/>
        <v>0</v>
      </c>
      <c r="H180" s="9">
        <f t="shared" si="34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ref="G181:G196" si="36">IF(J181&gt;0,0,F181)</f>
        <v>0</v>
      </c>
      <c r="H181" s="9">
        <f t="shared" ref="H181:H196" si="37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5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8">+D185</f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6"/>
        <v>0</v>
      </c>
      <c r="H196" s="9">
        <f t="shared" si="37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ref="G197:G212" si="39">IF(J197&gt;0,0,F197)</f>
        <v>0</v>
      </c>
      <c r="H197" s="9">
        <f t="shared" ref="H197:H212" si="40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8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1">+D201</f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39"/>
        <v>0</v>
      </c>
      <c r="H212" s="9">
        <f t="shared" si="40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ref="G213:G228" si="42">IF(J213&gt;0,0,F213)</f>
        <v>0</v>
      </c>
      <c r="H213" s="9">
        <f t="shared" ref="H213:H228" si="43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1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4">+D217</f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2"/>
        <v>0</v>
      </c>
      <c r="H228" s="9">
        <f t="shared" si="43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ref="G229:G242" si="45">IF(J229&gt;0,0,F229)</f>
        <v>0</v>
      </c>
      <c r="H229" s="9">
        <f t="shared" ref="H229:H242" si="46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4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7">+D233</f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7"/>
        <v>0</v>
      </c>
      <c r="F242" s="9"/>
      <c r="G242" s="9">
        <f t="shared" si="45"/>
        <v>0</v>
      </c>
      <c r="H242" s="9">
        <f t="shared" si="46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26096400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2026-07-06T21:57:49Z</dcterms:modified>
</cp:coreProperties>
</file>