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FD24EF8-B77C-4C81-9089-79ED3B02137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<sst xmlns="http://schemas.openxmlformats.org/spreadsheetml/2006/main" count="327" uniqueCount="70">
  <si>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</si>
  <si>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</si>
  <si>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</si>
  <si>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</si>
  <si>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</si>
  <si>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</si>
  <si>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</si>
  <si>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</si>
  <si>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</si>
  <si>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</si>
  <si>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</si>
  <si>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</si>
  <si>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</si>
  <si>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</si>
  <si>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</si>
  <si>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</si>
  <si>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</si>
  <si>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</si>
  <si>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</si>
  <si>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</si>
  <si>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</si>
  <si>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</si>
  <si>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</si>
  <si>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</si>
  <si>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</si>
  <si>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</si>
  <si>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</si>
  <si>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</si>
  <si>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</si>
  <si>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</si>
  <si>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</si>
  <si>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</si>
  <si>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</si>
  <si>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</si>
  <si>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</si>
  <si>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</si>
  <si>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</si>
  <si>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</si>
  <si>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</si>
  <si>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</si>
  <si>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</si>
  <si>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</si>
  <si>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</si>
  <si>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</si>
  <si>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</si>
  <si>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</si>
  <si>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</si>
  <si>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</si>
  <si>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</si>
  <si>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</si>
  <si>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</si>
  <si>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</si>
  <si>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</si>
  <si>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</si>
  <si>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</si>
  <si>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</si>
  <si>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</si>
  <si>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</si>
  <si>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- USL 2 ME plumbing repairs</t>
  </si>
  <si>
    <t>3000-300-3349-FXAAA-26085390</t>
  </si>
  <si>
    <t xml:space="preserve"> IDT30026C30000002 2025 GS FY 26 CAPITAL IMPROVEMENT (HB6,SB2,SB3) - GENERAL FUND</t>
  </si>
  <si>
    <t>4667</t>
  </si>
  <si>
    <t>FY'26</t>
  </si>
  <si>
    <t>McNeil Group Inc</t>
  </si>
  <si>
    <t>CO</t>
  </si>
  <si>
    <t xml:space="preserve"> ITA3002600000039 DFCM Course of Construction FY 26 and Prior Capital Improvement Projects 9.25.2025</t>
  </si>
  <si>
    <t>6263</t>
  </si>
  <si>
    <t>McNeil Group Inc GAX300FC2026070272330 CONTRACT 2670055 - DHHS USL 2 ME OFFICE PLUMBING REPAIRS</t>
  </si>
  <si>
    <t>2670055</t>
  </si>
  <si>
    <t>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</si>
</sst>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8" sqref="J18:K1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26085390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15625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2498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306681</v>
      </c>
      <c r="E11" s="12">
        <f>SUM(E14:E1000)-F11</f>
        <v>304183</v>
      </c>
      <c r="F11" s="12">
        <f>SUM(F14:F1000)</f>
        <v>2498</v>
      </c>
      <c r="G11" s="12">
        <f>SUM(G14:G1000)</f>
        <v>18123</v>
      </c>
      <c r="H11" s="12">
        <f>+D11-G11</f>
        <v>288558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2498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/>
      <c r="D15" s="9">
        <v>306681</v>
      </c>
      <c r="E15" s="9">
        <f t="shared" si="2"/>
        <v>306681</v>
      </c>
      <c r="F15" s="9"/>
      <c r="G15" s="9">
        <f t="shared" si="0"/>
        <v>0</v>
      </c>
      <c r="H15" s="9">
        <f t="shared" ref="H15:H18" si="3">+D15</f>
        <v>306681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45873</v>
      </c>
      <c r="B16" s="113" t="s">
        <v>63</v>
      </c>
      <c r="C16" s="52" t="s">
        <v>64</v>
      </c>
      <c r="D16" s="9"/>
      <c r="E16" s="9">
        <f t="shared" si="2"/>
        <v>0</v>
      </c>
      <c r="F16" s="9"/>
      <c r="G16" s="9">
        <v>17575</v>
      </c>
      <c r="H16" s="9">
        <f t="shared" si="3"/>
        <v>0</v>
      </c>
      <c r="I16" s="9"/>
      <c r="J16" s="49">
        <v>2670055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114" t="s">
        <v>65</v>
      </c>
      <c r="C17" s="52"/>
      <c r="D17" s="9"/>
      <c r="E17" s="9">
        <f t="shared" si="2"/>
        <v>0</v>
      </c>
      <c r="F17" s="9">
        <v>548</v>
      </c>
      <c r="G17" s="9">
        <f t="shared" si="0"/>
        <v>548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46206</v>
      </c>
      <c r="B18" s="114" t="s">
        <v>67</v>
      </c>
      <c r="C18" s="52"/>
      <c r="D18" s="9"/>
      <c r="E18" s="9">
        <f t="shared" si="2"/>
        <v>0</v>
      </c>
      <c r="F18" s="9">
        <v>1950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26085390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2026-07-06T16:58:03Z</dcterms:modified>
</cp:coreProperties>
</file>