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9\"/>
    </mc:Choice>
  </mc:AlternateContent>
  <xr:revisionPtr revIDLastSave="0" documentId="13_ncr:1_{E0090AD3-D7B7-4D2C-8023-FB4E7C076E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G15" i="1"/>
  <c r="G16" i="1"/>
  <c r="G17" i="1"/>
  <c r="G18" i="1"/>
  <c r="E15" i="1"/>
  <c r="E16" i="1"/>
  <c r="E17" i="1"/>
  <c r="E18" i="1"/>
  <c r="I11" i="1"/>
  <c r="F11" i="1"/>
  <c r="L12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/>
  <c r="G7" i="1"/>
  <c r="E11" i="1"/>
  <c r="H53" i="2"/>
  <c r="Q18" i="2"/>
  <c r="H11" i="1"/>
</calcChain>
</file>

<file path=xl/sharedStrings.xml><?xml version="1.0" encoding="utf-8"?>
<sst xmlns="http://schemas.openxmlformats.org/spreadsheetml/2006/main" count="331" uniqueCount="72">
  <si>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</si>
  <si>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</si>
  <si>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</si>
  <si>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</si>
  <si>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</si>
  <si>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</si>
  <si>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</si>
  <si>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</si>
  <si>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</si>
  <si>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</si>
  <si>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</si>
  <si>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</si>
  <si>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</si>
  <si>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</si>
  <si>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</si>
  <si>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</si>
  <si>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</si>
  <si>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</si>
  <si>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</si>
  <si>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</si>
  <si>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</si>
  <si>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</si>
  <si>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</si>
  <si>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</si>
  <si>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</si>
  <si>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</si>
  <si>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</si>
  <si>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</si>
  <si>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</si>
  <si>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</si>
  <si>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</si>
  <si>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</si>
  <si>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</si>
  <si>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</si>
  <si>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</si>
  <si>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</si>
  <si>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</si>
  <si>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</si>
  <si>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</si>
  <si>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</si>
  <si>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</si>
  <si>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</si>
  <si>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</si>
  <si>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</si>
  <si>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</si>
  <si>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</si>
  <si>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</si>
  <si>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</si>
  <si>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</si>
  <si>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</si>
  <si>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</si>
  <si>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</si>
  <si>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</si>
  <si>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</si>
  <si>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</si>
  <si>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</si>
  <si>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</si>
  <si>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- Layton DSPD Main Sewer Line Repair</t>
  </si>
  <si>
    <t>3000-300-3349-FXAAA-26037400</t>
  </si>
  <si>
    <t>PIPEVIEW INSPECTION LLC GAX300FC2025071857166 PO 237133- SEWER LINING REPAIRS LAYTON GROUP HOME</t>
  </si>
  <si>
    <t>6400</t>
  </si>
  <si>
    <t>FY'26</t>
  </si>
  <si>
    <t>HH</t>
  </si>
  <si>
    <t xml:space="preserve"> IDT30026C30000004 2025 GS FY 26 CAPITAL IMPROVEMENT (HB6,SB2,SB3) - INCOME FUND</t>
  </si>
  <si>
    <t>4667</t>
  </si>
  <si>
    <t>CLOSED</t>
  </si>
  <si>
    <t>PROJ CLOSE LEGAL FROM 26037400 TO 21257300</t>
  </si>
  <si>
    <t>PROJ CLOSE CONT FROM 26037400 TO 21138300</t>
  </si>
  <si>
    <t>PROJ CLOSE INSPECTIONS FROM 26037400 TO 20473300</t>
  </si>
  <si>
    <t>PROJ CLOSE PROJ RES FROM 26037400 TO 21137300</t>
  </si>
  <si>
    <t>TR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</si>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</sst>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/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3" customWidth="1"/>
    <col min="2" max="2" width="76.777343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4">
        <v>26037400</v>
      </c>
      <c r="E6" s="4" t="s">
        <v>65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58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21025</v>
      </c>
      <c r="E11" s="12">
        <f>SUM(E14:E1000)-F11</f>
        <v>0</v>
      </c>
      <c r="F11" s="12">
        <f>SUM(F14:F1000)</f>
        <v>21025</v>
      </c>
      <c r="G11" s="12">
        <f>SUM(G14:G1000)</f>
        <v>21025</v>
      </c>
      <c r="H11" s="12">
        <f>+D11-G11</f>
        <v>0</v>
      </c>
      <c r="I11" s="12">
        <f>SUM(I14:I1000)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45857</v>
      </c>
      <c r="B15" s="7" t="s">
        <v>59</v>
      </c>
      <c r="C15" s="107" t="s">
        <v>62</v>
      </c>
      <c r="D15" s="9"/>
      <c r="E15" s="9">
        <f t="shared" si="2"/>
        <v>0</v>
      </c>
      <c r="F15" s="9">
        <v>21025</v>
      </c>
      <c r="G15" s="9">
        <f t="shared" si="0"/>
        <v>21025</v>
      </c>
      <c r="H15" s="9">
        <f t="shared" ref="H15:H18" si="3">+D15</f>
        <v>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45884</v>
      </c>
      <c r="B16" s="112" t="s">
        <v>63</v>
      </c>
      <c r="C16" s="52" t="s">
        <v>70</v>
      </c>
      <c r="D16" s="9">
        <v>50000</v>
      </c>
      <c r="E16" s="9">
        <f t="shared" si="2"/>
        <v>50000</v>
      </c>
      <c r="F16" s="9"/>
      <c r="G16" s="9">
        <f t="shared" si="0"/>
        <v>0</v>
      </c>
      <c r="H16" s="9">
        <f t="shared" si="3"/>
        <v>50000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45902</v>
      </c>
      <c r="B17" s="7" t="s">
        <v>66</v>
      </c>
      <c r="C17" s="52" t="s">
        <v>70</v>
      </c>
      <c r="D17" s="9">
        <v>-36</v>
      </c>
      <c r="E17" s="9">
        <f t="shared" si="2"/>
        <v>-36</v>
      </c>
      <c r="F17" s="9"/>
      <c r="G17" s="9">
        <f t="shared" si="0"/>
        <v>0</v>
      </c>
      <c r="H17" s="9">
        <f t="shared" si="3"/>
        <v>-36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45902</v>
      </c>
      <c r="B18" s="7" t="s">
        <v>67</v>
      </c>
      <c r="C18" s="52" t="s">
        <v>70</v>
      </c>
      <c r="D18" s="9">
        <v>-3435</v>
      </c>
      <c r="E18" s="9">
        <f t="shared" si="2"/>
        <v>-3435</v>
      </c>
      <c r="F18" s="9"/>
      <c r="G18" s="9">
        <f t="shared" si="0"/>
        <v>0</v>
      </c>
      <c r="H18" s="9">
        <f t="shared" si="3"/>
        <v>-3435</v>
      </c>
      <c r="I18" s="9"/>
      <c r="J18" s="49"/>
      <c r="K18" s="10">
        <v>4663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45902</v>
      </c>
      <c r="B19" s="7" t="s">
        <v>68</v>
      </c>
      <c r="C19" s="52" t="s">
        <v>70</v>
      </c>
      <c r="D19" s="9">
        <v>-1000</v>
      </c>
      <c r="E19" s="9">
        <f t="shared" si="2"/>
        <v>-1000</v>
      </c>
      <c r="F19" s="9"/>
      <c r="G19" s="9">
        <f t="shared" si="0"/>
        <v>0</v>
      </c>
      <c r="H19" s="9">
        <f t="shared" ref="H19:H20" si="4">+D19</f>
        <v>-1000</v>
      </c>
      <c r="I19" s="9"/>
      <c r="J19" s="49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45902</v>
      </c>
      <c r="B20" s="7" t="s">
        <v>69</v>
      </c>
      <c r="C20" s="52" t="s">
        <v>70</v>
      </c>
      <c r="D20" s="9">
        <v>-24504</v>
      </c>
      <c r="E20" s="9">
        <f t="shared" si="2"/>
        <v>-24504</v>
      </c>
      <c r="F20" s="9"/>
      <c r="G20" s="9">
        <f t="shared" si="0"/>
        <v>0</v>
      </c>
      <c r="H20" s="9">
        <f t="shared" si="4"/>
        <v>-24504</v>
      </c>
      <c r="I20" s="9"/>
      <c r="J20" s="49"/>
      <c r="K20" s="10">
        <v>4665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115" t="s">
        <v>71</v>
      </c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6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26037400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2025-08-30T12:55:01Z</dcterms:modified>
</cp:coreProperties>
</file>