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9C8B460-C2BF-4F1C-97F4-803D5D059D52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E16" i="1"/>
  <c r="G17" i="1"/>
  <c r="G19" i="1"/>
  <c r="H15" i="1"/>
  <c r="H17" i="1"/>
  <c r="H19" i="1"/>
  <c r="H20" i="1"/>
  <c r="G15" i="1"/>
  <c r="G20" i="1"/>
  <c r="E15" i="1"/>
  <c r="E17" i="1"/>
  <c r="E19" i="1"/>
  <c r="E20" i="1"/>
  <c r="I11" i="1"/>
  <c r="F11" i="1"/>
  <c r="E11" i="1" s="1"/>
  <c r="L12" i="1"/>
  <c r="D11" i="1"/>
  <c r="H21" i="1"/>
  <c r="H24" i="1"/>
  <c r="G21" i="1"/>
  <c r="G24" i="1"/>
  <c r="G26" i="1"/>
  <c r="E21" i="1"/>
  <c r="E24" i="1"/>
  <c r="E25" i="1"/>
  <c r="E26" i="1"/>
  <c r="E27" i="1"/>
  <c r="H25" i="1"/>
  <c r="H26" i="1"/>
  <c r="H27" i="1"/>
  <c r="H28" i="1"/>
  <c r="H29" i="1"/>
  <c r="H30" i="1"/>
  <c r="H31" i="1"/>
  <c r="H32" i="1"/>
  <c r="H33" i="1"/>
  <c r="H34" i="1"/>
  <c r="H35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G27" i="1"/>
  <c r="E28" i="1"/>
  <c r="G28" i="1"/>
  <c r="E29" i="1"/>
  <c r="E30" i="1"/>
  <c r="G30" i="1"/>
  <c r="E31" i="1"/>
  <c r="G31" i="1"/>
  <c r="E32" i="1"/>
  <c r="G32" i="1"/>
  <c r="E33" i="1"/>
  <c r="G33" i="1"/>
  <c r="E34" i="1"/>
  <c r="G34" i="1"/>
  <c r="E35" i="1"/>
  <c r="G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H53" i="2"/>
  <c r="Q18" i="2"/>
  <c r="G11" i="1" l="1"/>
  <c r="H11" i="1" s="1"/>
  <c r="G7" i="1" l="1"/>
</calcChain>
</file>

<file path=xl/sharedStrings.xml><?xml version="1.0" encoding="utf-8"?>
<sst xmlns="http://schemas.openxmlformats.org/spreadsheetml/2006/main" count="356" uniqueCount="90">
  <si>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</si>
  <si>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</si>
  <si>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</si>
  <si>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</si>
  <si>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</si>
  <si>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</si>
  <si>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</si>
  <si>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</si>
  <si>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</si>
  <si>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</si>
  <si>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</si>
  <si>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</si>
  <si>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</si>
  <si>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</si>
  <si>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</si>
  <si>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</si>
  <si>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</si>
  <si>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</si>
  <si>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</si>
  <si>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</si>
  <si>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</si>
  <si>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</si>
  <si>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</si>
  <si>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</si>
  <si>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</si>
  <si>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</si>
  <si>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</si>
  <si>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</si>
  <si>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</si>
  <si>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</si>
  <si>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</si>
  <si>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</si>
  <si>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</si>
  <si>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</si>
  <si>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</si>
  <si>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</si>
  <si>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</si>
  <si>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</si>
  <si>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</si>
  <si>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</si>
  <si>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</si>
  <si>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</si>
  <si>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</si>
  <si>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</si>
  <si>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</si>
  <si>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</si>
  <si>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</si>
  <si>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</si>
  <si>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</si>
  <si>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</si>
  <si>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</si>
  <si>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</si>
  <si>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</si>
  <si>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</si>
  <si>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</si>
  <si>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</si>
  <si>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</si>
  <si>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</si>
  <si>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</si>
  <si>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DHHS - USL 1 WALK IN COOLER SYSTEM REPLACEMENT</t>
  </si>
  <si>
    <t>10849</t>
  </si>
  <si>
    <t>3000-300-3110-FXAAA-26012390</t>
  </si>
  <si>
    <t>Emergency</t>
  </si>
  <si>
    <t>TRNSF TO 26012390 FROM 21137300 PROJ RES FOR EMERGENCY</t>
  </si>
  <si>
    <t>EH</t>
  </si>
  <si>
    <t>WHW ENGINEERING LLC GAX300FC2025031851093</t>
  </si>
  <si>
    <t xml:space="preserve"> 2570211</t>
  </si>
  <si>
    <t>6861</t>
  </si>
  <si>
    <t>WHW ENGINEERING LLC GAX300FC2025052254106 CONTRACT 2570211-USL1 WALK-IN  COOLER SYSTEM REPLACEMENT</t>
  </si>
  <si>
    <t>2570211</t>
  </si>
  <si>
    <t>HH</t>
  </si>
  <si>
    <t>DFCM Course of Construction April 1, 2025 thru  April 30, 2025 (See Excel attachment) $3,537,576.73 ITA3002500000104</t>
  </si>
  <si>
    <t>Automated Heating and Air Conditioning LLC GAX300FC2025070256314 CONTRACT 2575445-DHHS USL 1 REFRIGERATION REPLACEMENT</t>
  </si>
  <si>
    <t>2575445</t>
  </si>
  <si>
    <t>6823</t>
  </si>
  <si>
    <t>Automated Heating and Air Conditioning LLC - CONTRACT</t>
  </si>
  <si>
    <t>CO</t>
  </si>
  <si>
    <t>WHW ENGINEERING LLC - CONTRACT</t>
  </si>
  <si>
    <t>TR</t>
  </si>
  <si>
    <t>13/25</t>
  </si>
  <si>
    <t xml:space="preserve"> IDT30026C30000002 2025 GS FY 26 CAPITAL IMPROVEMENT (HB6,SB2,SB3) - GENERAL FUND</t>
  </si>
  <si>
    <t>4667</t>
  </si>
  <si>
    <t>FY'26</t>
  </si>
  <si>
    <t>AUTOMATED HEATING  CO 001</t>
  </si>
  <si>
    <t xml:space="preserve"> IDT30026C30000024 LEGAL FEES FROM 26012390 TO 21257300 FY26 Q1 BILLINGS</t>
  </si>
  <si>
    <t>6870</t>
  </si>
  <si>
    <t xml:space="preserve"> IDT30026C30000056 TRNSF TO 26012390 FROM 21137300 PROJ RES FOR EMERGENCY</t>
  </si>
  <si>
    <t>2601239</t>
  </si>
  <si>
    <t>4666</t>
  </si>
  <si>
    <t>Automated Heating and Air Conditioning LLC CO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</si>
</sst>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5" fillId="0" borderId="0" xfId="0" applyFont="1" applyAlignment="1">
      <alignment horizontal="left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AE7FBD19-A156-4845-B790-173633EC517A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14" activePane="bottomLeft" state="frozen"/>
      <selection pane="bottomLeft" activeCell="J29" sqref="J29"/>
    </sheetView>
  </sheetViews>
  <sheetFormatPr defaultColWidth="8.88671875" defaultRowHeight="12" x14ac:dyDescent="0.2"/>
  <cols>
    <col min="1" max="1" width="5.77734375" style="48" customWidth="1"/>
    <col min="2" max="2" width="65.664062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5"/>
      <c r="B3" s="100" t="s">
        <v>1</v>
      </c>
      <c r="C3" s="45"/>
      <c r="D3" s="3" t="s">
        <v>62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5"/>
      <c r="B4" s="101" t="s">
        <v>54</v>
      </c>
      <c r="C4" s="45"/>
      <c r="D4" s="103" t="s">
        <v>60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5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5"/>
      <c r="B6" s="2" t="s">
        <v>3</v>
      </c>
      <c r="C6" s="46"/>
      <c r="D6" s="51">
        <v>26012390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5"/>
      <c r="B7" s="2" t="s">
        <v>4</v>
      </c>
      <c r="C7" s="46"/>
      <c r="D7" s="99" t="s">
        <v>61</v>
      </c>
      <c r="G7" s="102">
        <f>+G11-F11</f>
        <v>3060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6" t="s">
        <v>14</v>
      </c>
      <c r="B11" s="75" t="s">
        <v>15</v>
      </c>
      <c r="C11" s="76"/>
      <c r="D11" s="8">
        <f>SUM(D14:D1004)</f>
        <v>384524</v>
      </c>
      <c r="E11" s="8">
        <f>SUM(E14:E1004)-F11</f>
        <v>331943.78999999998</v>
      </c>
      <c r="F11" s="8">
        <f>SUM(F14:F1004)</f>
        <v>52580.21</v>
      </c>
      <c r="G11" s="8">
        <f>SUM(G14:G1004)</f>
        <v>55640.21</v>
      </c>
      <c r="H11" s="8">
        <f>+D11-G11</f>
        <v>328883.78999999998</v>
      </c>
      <c r="I11" s="8">
        <f>SUM(I14:I1004)</f>
        <v>0</v>
      </c>
      <c r="J11" s="44"/>
      <c r="K11" s="9"/>
      <c r="L11" s="97"/>
      <c r="M11" s="9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6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26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58</v>
      </c>
      <c r="B14" s="6"/>
      <c r="C14" s="47"/>
      <c r="D14" s="8"/>
      <c r="E14" s="8">
        <f t="shared" ref="E14:E27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45681</v>
      </c>
      <c r="B15" s="104" t="s">
        <v>63</v>
      </c>
      <c r="C15" s="47" t="s">
        <v>64</v>
      </c>
      <c r="D15" s="8">
        <v>192262</v>
      </c>
      <c r="E15" s="8">
        <f t="shared" si="2"/>
        <v>192262</v>
      </c>
      <c r="F15" s="8"/>
      <c r="G15" s="8">
        <f t="shared" si="0"/>
        <v>0</v>
      </c>
      <c r="H15" s="8">
        <f t="shared" ref="H15:H20" si="3">+D15</f>
        <v>192262</v>
      </c>
      <c r="I15" s="8"/>
      <c r="J15" s="44"/>
      <c r="K15" s="9">
        <v>4666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45734</v>
      </c>
      <c r="B16" s="104" t="s">
        <v>77</v>
      </c>
      <c r="C16" s="47" t="s">
        <v>76</v>
      </c>
      <c r="D16" s="8"/>
      <c r="E16" s="8">
        <f t="shared" ref="E16" si="4">+D16</f>
        <v>0</v>
      </c>
      <c r="F16" s="8"/>
      <c r="G16" s="8">
        <v>15300</v>
      </c>
      <c r="H16" s="8">
        <f t="shared" ref="H16" si="5">+D16</f>
        <v>0</v>
      </c>
      <c r="I16" s="8"/>
      <c r="J16" s="44" t="s">
        <v>66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45734</v>
      </c>
      <c r="B17" s="104" t="s">
        <v>65</v>
      </c>
      <c r="C17" s="47" t="s">
        <v>70</v>
      </c>
      <c r="D17" s="8"/>
      <c r="E17" s="8">
        <f t="shared" si="2"/>
        <v>0</v>
      </c>
      <c r="F17" s="8">
        <v>11475</v>
      </c>
      <c r="G17" s="8">
        <f t="shared" si="0"/>
        <v>0</v>
      </c>
      <c r="H17" s="8">
        <f t="shared" si="3"/>
        <v>0</v>
      </c>
      <c r="I17" s="8"/>
      <c r="J17" s="44" t="s">
        <v>66</v>
      </c>
      <c r="K17" s="9" t="s">
        <v>67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45769</v>
      </c>
      <c r="B18" s="104" t="s">
        <v>75</v>
      </c>
      <c r="C18" s="47" t="s">
        <v>76</v>
      </c>
      <c r="D18" s="8"/>
      <c r="E18" s="8"/>
      <c r="F18" s="8"/>
      <c r="G18" s="8">
        <v>40099</v>
      </c>
      <c r="H18" s="8"/>
      <c r="I18" s="8"/>
      <c r="J18" s="44" t="s">
        <v>73</v>
      </c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45800</v>
      </c>
      <c r="B19" s="6" t="s">
        <v>68</v>
      </c>
      <c r="C19" s="47" t="s">
        <v>70</v>
      </c>
      <c r="D19" s="8"/>
      <c r="E19" s="8">
        <f t="shared" si="2"/>
        <v>0</v>
      </c>
      <c r="F19" s="8">
        <v>765</v>
      </c>
      <c r="G19" s="8">
        <f t="shared" si="0"/>
        <v>0</v>
      </c>
      <c r="H19" s="8">
        <f t="shared" si="3"/>
        <v>0</v>
      </c>
      <c r="I19" s="8"/>
      <c r="J19" s="44" t="s">
        <v>69</v>
      </c>
      <c r="K19" s="9" t="s">
        <v>67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45806</v>
      </c>
      <c r="B20" s="6" t="s">
        <v>71</v>
      </c>
      <c r="C20" s="47" t="s">
        <v>70</v>
      </c>
      <c r="D20" s="8"/>
      <c r="E20" s="8">
        <f t="shared" si="2"/>
        <v>0</v>
      </c>
      <c r="F20" s="8">
        <v>86.21</v>
      </c>
      <c r="G20" s="8">
        <f t="shared" si="0"/>
        <v>86.21</v>
      </c>
      <c r="H20" s="8">
        <f t="shared" si="3"/>
        <v>0</v>
      </c>
      <c r="I20" s="8"/>
      <c r="J20" s="44"/>
      <c r="K20" s="9">
        <v>6872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 t="s">
        <v>79</v>
      </c>
      <c r="B21" s="6" t="s">
        <v>72</v>
      </c>
      <c r="C21" s="47" t="s">
        <v>78</v>
      </c>
      <c r="D21" s="8"/>
      <c r="E21" s="8">
        <f t="shared" si="2"/>
        <v>0</v>
      </c>
      <c r="F21" s="8">
        <v>40099</v>
      </c>
      <c r="G21" s="8">
        <f t="shared" si="0"/>
        <v>0</v>
      </c>
      <c r="H21" s="8">
        <f t="shared" ref="H21:H24" si="6">+D21</f>
        <v>0</v>
      </c>
      <c r="I21" s="8"/>
      <c r="J21" s="44" t="s">
        <v>73</v>
      </c>
      <c r="K21" s="9" t="s">
        <v>74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6"/>
      <c r="C22" s="47"/>
      <c r="D22" s="8"/>
      <c r="E22" s="8"/>
      <c r="F22" s="8"/>
      <c r="G22" s="8"/>
      <c r="H22" s="8"/>
      <c r="I22" s="8"/>
      <c r="J22" s="44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42" t="s">
        <v>82</v>
      </c>
      <c r="B23" s="6"/>
      <c r="C23" s="47"/>
      <c r="D23" s="8"/>
      <c r="E23" s="8"/>
      <c r="F23" s="8"/>
      <c r="G23" s="8"/>
      <c r="H23" s="8"/>
      <c r="I23" s="8"/>
      <c r="J23" s="44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45884</v>
      </c>
      <c r="B24" s="6" t="s">
        <v>80</v>
      </c>
      <c r="C24" s="47" t="s">
        <v>70</v>
      </c>
      <c r="D24" s="8">
        <v>192262</v>
      </c>
      <c r="E24" s="8">
        <f t="shared" si="2"/>
        <v>192262</v>
      </c>
      <c r="F24" s="8"/>
      <c r="G24" s="8">
        <f t="shared" si="0"/>
        <v>0</v>
      </c>
      <c r="H24" s="8">
        <f t="shared" si="6"/>
        <v>192262</v>
      </c>
      <c r="I24" s="8"/>
      <c r="J24" s="44"/>
      <c r="K24" s="9" t="s">
        <v>81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45873</v>
      </c>
      <c r="B25" s="6" t="s">
        <v>83</v>
      </c>
      <c r="C25" s="47" t="s">
        <v>76</v>
      </c>
      <c r="D25" s="8"/>
      <c r="E25" s="8">
        <f t="shared" si="2"/>
        <v>0</v>
      </c>
      <c r="F25" s="8"/>
      <c r="G25" s="8">
        <v>2441.63</v>
      </c>
      <c r="H25" s="8">
        <f t="shared" ref="H25:H35" si="7">+D25</f>
        <v>0</v>
      </c>
      <c r="I25" s="8"/>
      <c r="J25" s="44" t="s">
        <v>73</v>
      </c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45941</v>
      </c>
      <c r="B26" s="6" t="s">
        <v>84</v>
      </c>
      <c r="C26" s="47" t="s">
        <v>70</v>
      </c>
      <c r="D26" s="8"/>
      <c r="E26" s="8">
        <f t="shared" si="2"/>
        <v>0</v>
      </c>
      <c r="F26" s="8">
        <v>155</v>
      </c>
      <c r="G26" s="8">
        <f t="shared" si="0"/>
        <v>155</v>
      </c>
      <c r="H26" s="8">
        <f t="shared" si="7"/>
        <v>0</v>
      </c>
      <c r="I26" s="8"/>
      <c r="J26" s="44"/>
      <c r="K26" s="9" t="s">
        <v>85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46058</v>
      </c>
      <c r="B27" s="6" t="s">
        <v>86</v>
      </c>
      <c r="C27" s="47" t="s">
        <v>70</v>
      </c>
      <c r="D27" s="7">
        <v>192262</v>
      </c>
      <c r="E27" s="8">
        <f t="shared" si="2"/>
        <v>192262</v>
      </c>
      <c r="F27" s="8"/>
      <c r="G27" s="8">
        <f t="shared" ref="G27:G38" si="8">IF(J27&gt;0,0,F27)</f>
        <v>0</v>
      </c>
      <c r="H27" s="8">
        <f t="shared" si="7"/>
        <v>192262</v>
      </c>
      <c r="I27" s="8"/>
      <c r="J27" s="44" t="s">
        <v>87</v>
      </c>
      <c r="K27" s="9" t="s">
        <v>88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46058</v>
      </c>
      <c r="B28" s="6" t="s">
        <v>86</v>
      </c>
      <c r="C28" s="47" t="s">
        <v>70</v>
      </c>
      <c r="D28" s="8">
        <v>-192262</v>
      </c>
      <c r="E28" s="8">
        <f t="shared" ref="E28:E42" si="9">+D28</f>
        <v>-192262</v>
      </c>
      <c r="F28" s="8"/>
      <c r="G28" s="8">
        <f t="shared" si="8"/>
        <v>0</v>
      </c>
      <c r="H28" s="8">
        <f t="shared" si="7"/>
        <v>-192262</v>
      </c>
      <c r="I28" s="8"/>
      <c r="J28" s="44" t="s">
        <v>87</v>
      </c>
      <c r="K28" s="9" t="s">
        <v>88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46147.637916666667</v>
      </c>
      <c r="B29" s="107" t="s">
        <v>89</v>
      </c>
      <c r="C29" s="47" t="s">
        <v>76</v>
      </c>
      <c r="D29" s="8"/>
      <c r="E29" s="8">
        <f t="shared" si="9"/>
        <v>0</v>
      </c>
      <c r="F29" s="8"/>
      <c r="G29" s="8">
        <v>-2441.63</v>
      </c>
      <c r="H29" s="8">
        <f t="shared" si="7"/>
        <v>0</v>
      </c>
      <c r="I29" s="8"/>
      <c r="J29" s="44">
        <v>2575445</v>
      </c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7" t="s">
        <v>52</v>
      </c>
      <c r="D30" s="8"/>
      <c r="E30" s="8">
        <f t="shared" si="9"/>
        <v>0</v>
      </c>
      <c r="F30" s="8"/>
      <c r="G30" s="8">
        <f t="shared" si="8"/>
        <v>0</v>
      </c>
      <c r="H30" s="8">
        <f t="shared" si="7"/>
        <v>0</v>
      </c>
      <c r="I30" s="8"/>
      <c r="J30" s="44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7" t="s">
        <v>52</v>
      </c>
      <c r="D31" s="8"/>
      <c r="E31" s="8">
        <f t="shared" si="9"/>
        <v>0</v>
      </c>
      <c r="F31" s="8"/>
      <c r="G31" s="8">
        <f t="shared" si="8"/>
        <v>0</v>
      </c>
      <c r="H31" s="8">
        <f t="shared" si="7"/>
        <v>0</v>
      </c>
      <c r="I31" s="8"/>
      <c r="J31" s="44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98"/>
      <c r="C32" s="47" t="s">
        <v>52</v>
      </c>
      <c r="D32" s="8"/>
      <c r="E32" s="8">
        <f t="shared" si="9"/>
        <v>0</v>
      </c>
      <c r="F32" s="8"/>
      <c r="G32" s="8">
        <f t="shared" si="8"/>
        <v>0</v>
      </c>
      <c r="H32" s="8">
        <f t="shared" si="7"/>
        <v>0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9"/>
        <v>0</v>
      </c>
      <c r="F33" s="8"/>
      <c r="G33" s="8">
        <f t="shared" si="8"/>
        <v>0</v>
      </c>
      <c r="H33" s="8">
        <f t="shared" si="7"/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7" t="s">
        <v>52</v>
      </c>
      <c r="D34" s="8"/>
      <c r="E34" s="8">
        <f t="shared" si="9"/>
        <v>0</v>
      </c>
      <c r="F34" s="8"/>
      <c r="G34" s="8">
        <f t="shared" si="8"/>
        <v>0</v>
      </c>
      <c r="H34" s="8">
        <f t="shared" si="7"/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9"/>
        <v>0</v>
      </c>
      <c r="F35" s="8"/>
      <c r="G35" s="8">
        <f t="shared" si="8"/>
        <v>0</v>
      </c>
      <c r="H35" s="8">
        <f t="shared" si="7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9"/>
        <v>0</v>
      </c>
      <c r="F36" s="8"/>
      <c r="G36" s="8">
        <f t="shared" si="8"/>
        <v>0</v>
      </c>
      <c r="H36" s="8">
        <f t="shared" ref="H36:H38" si="10">+D36</f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9"/>
        <v>0</v>
      </c>
      <c r="F37" s="8"/>
      <c r="G37" s="8">
        <f t="shared" si="8"/>
        <v>0</v>
      </c>
      <c r="H37" s="8">
        <f t="shared" si="10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9"/>
        <v>0</v>
      </c>
      <c r="F38" s="8"/>
      <c r="G38" s="8">
        <f t="shared" si="8"/>
        <v>0</v>
      </c>
      <c r="H38" s="8">
        <f t="shared" si="10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9"/>
        <v>0</v>
      </c>
      <c r="F39" s="8"/>
      <c r="G39" s="8">
        <f t="shared" ref="G39:G54" si="11">IF(J39&gt;0,0,F39)</f>
        <v>0</v>
      </c>
      <c r="H39" s="8">
        <f t="shared" ref="H39:H54" si="12">+D39</f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9"/>
        <v>0</v>
      </c>
      <c r="F40" s="8"/>
      <c r="G40" s="8">
        <f t="shared" si="11"/>
        <v>0</v>
      </c>
      <c r="H40" s="8">
        <f t="shared" si="12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9"/>
        <v>0</v>
      </c>
      <c r="F41" s="8"/>
      <c r="G41" s="8">
        <f t="shared" si="11"/>
        <v>0</v>
      </c>
      <c r="H41" s="8">
        <f t="shared" si="12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9"/>
        <v>0</v>
      </c>
      <c r="F42" s="8"/>
      <c r="G42" s="8">
        <f t="shared" si="11"/>
        <v>0</v>
      </c>
      <c r="H42" s="8">
        <f t="shared" si="12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ref="E43:E58" si="13">+D43</f>
        <v>0</v>
      </c>
      <c r="F43" s="8"/>
      <c r="G43" s="8">
        <f t="shared" si="11"/>
        <v>0</v>
      </c>
      <c r="H43" s="8">
        <f t="shared" si="12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13"/>
        <v>0</v>
      </c>
      <c r="F44" s="8"/>
      <c r="G44" s="8">
        <f t="shared" si="11"/>
        <v>0</v>
      </c>
      <c r="H44" s="8">
        <f t="shared" si="12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13"/>
        <v>0</v>
      </c>
      <c r="F45" s="8"/>
      <c r="G45" s="8">
        <f t="shared" si="11"/>
        <v>0</v>
      </c>
      <c r="H45" s="8">
        <f t="shared" si="12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13"/>
        <v>0</v>
      </c>
      <c r="F46" s="8"/>
      <c r="G46" s="8">
        <f t="shared" si="11"/>
        <v>0</v>
      </c>
      <c r="H46" s="8">
        <f t="shared" si="12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13"/>
        <v>0</v>
      </c>
      <c r="F47" s="8"/>
      <c r="G47" s="8">
        <f t="shared" si="11"/>
        <v>0</v>
      </c>
      <c r="H47" s="8">
        <f t="shared" si="12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43"/>
      <c r="C48" s="47" t="s">
        <v>52</v>
      </c>
      <c r="D48" s="8"/>
      <c r="E48" s="8">
        <f t="shared" si="13"/>
        <v>0</v>
      </c>
      <c r="F48" s="8"/>
      <c r="G48" s="8">
        <f t="shared" si="11"/>
        <v>0</v>
      </c>
      <c r="H48" s="8">
        <f t="shared" si="12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13"/>
        <v>0</v>
      </c>
      <c r="F49" s="8"/>
      <c r="G49" s="8">
        <f t="shared" si="11"/>
        <v>0</v>
      </c>
      <c r="H49" s="8">
        <f t="shared" si="12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13"/>
        <v>0</v>
      </c>
      <c r="F50" s="8"/>
      <c r="G50" s="8">
        <f t="shared" si="11"/>
        <v>0</v>
      </c>
      <c r="H50" s="8">
        <f t="shared" si="12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13"/>
        <v>0</v>
      </c>
      <c r="F51" s="8"/>
      <c r="G51" s="8">
        <f t="shared" si="11"/>
        <v>0</v>
      </c>
      <c r="H51" s="8">
        <f t="shared" si="12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13"/>
        <v>0</v>
      </c>
      <c r="F52" s="8"/>
      <c r="G52" s="8">
        <f t="shared" si="11"/>
        <v>0</v>
      </c>
      <c r="H52" s="8">
        <f t="shared" si="12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13"/>
        <v>0</v>
      </c>
      <c r="F53" s="8"/>
      <c r="G53" s="8">
        <f t="shared" si="11"/>
        <v>0</v>
      </c>
      <c r="H53" s="8">
        <f t="shared" si="12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13"/>
        <v>0</v>
      </c>
      <c r="F54" s="8"/>
      <c r="G54" s="8">
        <f t="shared" si="11"/>
        <v>0</v>
      </c>
      <c r="H54" s="8">
        <f t="shared" si="12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13"/>
        <v>0</v>
      </c>
      <c r="F55" s="8"/>
      <c r="G55" s="8">
        <f t="shared" ref="G55:G70" si="14">IF(J55&gt;0,0,F55)</f>
        <v>0</v>
      </c>
      <c r="H55" s="8">
        <f t="shared" ref="H55:H70" si="15">+D55</f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13"/>
        <v>0</v>
      </c>
      <c r="F56" s="8"/>
      <c r="G56" s="8">
        <f t="shared" si="14"/>
        <v>0</v>
      </c>
      <c r="H56" s="8">
        <f t="shared" si="15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13"/>
        <v>0</v>
      </c>
      <c r="F57" s="8"/>
      <c r="G57" s="8">
        <f t="shared" si="14"/>
        <v>0</v>
      </c>
      <c r="H57" s="8">
        <f t="shared" si="15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3"/>
        <v>0</v>
      </c>
      <c r="F58" s="8"/>
      <c r="G58" s="8">
        <f t="shared" si="14"/>
        <v>0</v>
      </c>
      <c r="H58" s="8">
        <f t="shared" si="15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ref="E59:E74" si="16">+D59</f>
        <v>0</v>
      </c>
      <c r="F59" s="8"/>
      <c r="G59" s="8">
        <f t="shared" si="14"/>
        <v>0</v>
      </c>
      <c r="H59" s="8">
        <f t="shared" si="15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6"/>
        <v>0</v>
      </c>
      <c r="F60" s="8"/>
      <c r="G60" s="8">
        <f t="shared" si="14"/>
        <v>0</v>
      </c>
      <c r="H60" s="8">
        <f t="shared" si="15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6"/>
        <v>0</v>
      </c>
      <c r="F61" s="8"/>
      <c r="G61" s="8">
        <f t="shared" si="14"/>
        <v>0</v>
      </c>
      <c r="H61" s="8">
        <f t="shared" si="15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6"/>
        <v>0</v>
      </c>
      <c r="F62" s="8"/>
      <c r="G62" s="8">
        <f t="shared" si="14"/>
        <v>0</v>
      </c>
      <c r="H62" s="8">
        <f t="shared" si="15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6"/>
        <v>0</v>
      </c>
      <c r="F63" s="8"/>
      <c r="G63" s="8">
        <f t="shared" si="14"/>
        <v>0</v>
      </c>
      <c r="H63" s="8">
        <f t="shared" si="15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6"/>
        <v>0</v>
      </c>
      <c r="F64" s="8"/>
      <c r="G64" s="8">
        <f t="shared" si="14"/>
        <v>0</v>
      </c>
      <c r="H64" s="8">
        <f t="shared" si="15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6"/>
        <v>0</v>
      </c>
      <c r="F65" s="8"/>
      <c r="G65" s="8">
        <f t="shared" si="14"/>
        <v>0</v>
      </c>
      <c r="H65" s="8">
        <f t="shared" si="15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6"/>
        <v>0</v>
      </c>
      <c r="F66" s="8"/>
      <c r="G66" s="8">
        <f t="shared" si="14"/>
        <v>0</v>
      </c>
      <c r="H66" s="8">
        <f t="shared" si="15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6"/>
        <v>0</v>
      </c>
      <c r="F67" s="8"/>
      <c r="G67" s="8">
        <f t="shared" si="14"/>
        <v>0</v>
      </c>
      <c r="H67" s="8">
        <f t="shared" si="15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6"/>
        <v>0</v>
      </c>
      <c r="F68" s="8"/>
      <c r="G68" s="8">
        <f t="shared" si="14"/>
        <v>0</v>
      </c>
      <c r="H68" s="8">
        <f t="shared" si="15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6"/>
        <v>0</v>
      </c>
      <c r="F69" s="8"/>
      <c r="G69" s="8">
        <f t="shared" si="14"/>
        <v>0</v>
      </c>
      <c r="H69" s="8">
        <f t="shared" si="15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6"/>
        <v>0</v>
      </c>
      <c r="F70" s="8"/>
      <c r="G70" s="8">
        <f t="shared" si="14"/>
        <v>0</v>
      </c>
      <c r="H70" s="8">
        <f t="shared" si="15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6"/>
        <v>0</v>
      </c>
      <c r="F71" s="8"/>
      <c r="G71" s="8">
        <f t="shared" ref="G71:G86" si="17">IF(J71&gt;0,0,F71)</f>
        <v>0</v>
      </c>
      <c r="H71" s="8">
        <f t="shared" ref="H71:H86" si="18">+D71</f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6"/>
        <v>0</v>
      </c>
      <c r="F72" s="8"/>
      <c r="G72" s="8">
        <f t="shared" si="17"/>
        <v>0</v>
      </c>
      <c r="H72" s="8">
        <f t="shared" si="18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6"/>
        <v>0</v>
      </c>
      <c r="F73" s="8"/>
      <c r="G73" s="8">
        <f t="shared" si="17"/>
        <v>0</v>
      </c>
      <c r="H73" s="8">
        <f t="shared" si="18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6"/>
        <v>0</v>
      </c>
      <c r="F74" s="8"/>
      <c r="G74" s="8">
        <f t="shared" si="17"/>
        <v>0</v>
      </c>
      <c r="H74" s="8">
        <f t="shared" si="18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ref="E75:E90" si="19">+D75</f>
        <v>0</v>
      </c>
      <c r="F75" s="8"/>
      <c r="G75" s="8">
        <f t="shared" si="17"/>
        <v>0</v>
      </c>
      <c r="H75" s="8">
        <f t="shared" si="18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9"/>
        <v>0</v>
      </c>
      <c r="F76" s="8"/>
      <c r="G76" s="8">
        <f t="shared" si="17"/>
        <v>0</v>
      </c>
      <c r="H76" s="8">
        <f t="shared" si="18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9"/>
        <v>0</v>
      </c>
      <c r="F77" s="8"/>
      <c r="G77" s="8">
        <f t="shared" si="17"/>
        <v>0</v>
      </c>
      <c r="H77" s="8">
        <f t="shared" si="18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9"/>
        <v>0</v>
      </c>
      <c r="F78" s="8"/>
      <c r="G78" s="8">
        <f t="shared" si="17"/>
        <v>0</v>
      </c>
      <c r="H78" s="8">
        <f t="shared" si="18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9"/>
        <v>0</v>
      </c>
      <c r="F79" s="8"/>
      <c r="G79" s="8">
        <f t="shared" si="17"/>
        <v>0</v>
      </c>
      <c r="H79" s="8">
        <f t="shared" si="18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9"/>
        <v>0</v>
      </c>
      <c r="F80" s="8"/>
      <c r="G80" s="8">
        <f t="shared" si="17"/>
        <v>0</v>
      </c>
      <c r="H80" s="8">
        <f t="shared" si="18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9"/>
        <v>0</v>
      </c>
      <c r="F81" s="8"/>
      <c r="G81" s="8">
        <f t="shared" si="17"/>
        <v>0</v>
      </c>
      <c r="H81" s="8">
        <f t="shared" si="18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9"/>
        <v>0</v>
      </c>
      <c r="F82" s="8"/>
      <c r="G82" s="8">
        <f t="shared" si="17"/>
        <v>0</v>
      </c>
      <c r="H82" s="8">
        <f t="shared" si="18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9"/>
        <v>0</v>
      </c>
      <c r="F83" s="8"/>
      <c r="G83" s="8">
        <f t="shared" si="17"/>
        <v>0</v>
      </c>
      <c r="H83" s="8">
        <f t="shared" si="18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9"/>
        <v>0</v>
      </c>
      <c r="F84" s="8"/>
      <c r="G84" s="8">
        <f t="shared" si="17"/>
        <v>0</v>
      </c>
      <c r="H84" s="8">
        <f t="shared" si="18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9"/>
        <v>0</v>
      </c>
      <c r="F85" s="8"/>
      <c r="G85" s="8">
        <f t="shared" si="17"/>
        <v>0</v>
      </c>
      <c r="H85" s="8">
        <f t="shared" si="18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9"/>
        <v>0</v>
      </c>
      <c r="F86" s="8"/>
      <c r="G86" s="8">
        <f t="shared" si="17"/>
        <v>0</v>
      </c>
      <c r="H86" s="8">
        <f t="shared" si="18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19"/>
        <v>0</v>
      </c>
      <c r="F87" s="8"/>
      <c r="G87" s="8">
        <f t="shared" ref="G87:G102" si="20">IF(J87&gt;0,0,F87)</f>
        <v>0</v>
      </c>
      <c r="H87" s="8">
        <f t="shared" ref="H87:H102" si="21">+D87</f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9"/>
        <v>0</v>
      </c>
      <c r="F88" s="8"/>
      <c r="G88" s="8">
        <f t="shared" si="20"/>
        <v>0</v>
      </c>
      <c r="H88" s="8">
        <f t="shared" si="21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9"/>
        <v>0</v>
      </c>
      <c r="F89" s="8"/>
      <c r="G89" s="8">
        <f t="shared" si="20"/>
        <v>0</v>
      </c>
      <c r="H89" s="8">
        <f t="shared" si="21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9"/>
        <v>0</v>
      </c>
      <c r="F90" s="8"/>
      <c r="G90" s="8">
        <f t="shared" si="20"/>
        <v>0</v>
      </c>
      <c r="H90" s="8">
        <f t="shared" si="21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ref="E91:E106" si="22">+D91</f>
        <v>0</v>
      </c>
      <c r="F91" s="8"/>
      <c r="G91" s="8">
        <f t="shared" si="20"/>
        <v>0</v>
      </c>
      <c r="H91" s="8">
        <f t="shared" si="21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2"/>
        <v>0</v>
      </c>
      <c r="F92" s="8"/>
      <c r="G92" s="8">
        <f t="shared" si="20"/>
        <v>0</v>
      </c>
      <c r="H92" s="8">
        <f t="shared" si="21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2"/>
        <v>0</v>
      </c>
      <c r="F93" s="8"/>
      <c r="G93" s="8">
        <f t="shared" si="20"/>
        <v>0</v>
      </c>
      <c r="H93" s="8">
        <f t="shared" si="21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2"/>
        <v>0</v>
      </c>
      <c r="F94" s="8"/>
      <c r="G94" s="8">
        <f t="shared" si="20"/>
        <v>0</v>
      </c>
      <c r="H94" s="8">
        <f t="shared" si="21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2"/>
        <v>0</v>
      </c>
      <c r="F95" s="8"/>
      <c r="G95" s="8">
        <f t="shared" si="20"/>
        <v>0</v>
      </c>
      <c r="H95" s="8">
        <f t="shared" si="21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2"/>
        <v>0</v>
      </c>
      <c r="F96" s="8"/>
      <c r="G96" s="8">
        <f t="shared" si="20"/>
        <v>0</v>
      </c>
      <c r="H96" s="8">
        <f t="shared" si="21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2"/>
        <v>0</v>
      </c>
      <c r="F97" s="8"/>
      <c r="G97" s="8">
        <f t="shared" si="20"/>
        <v>0</v>
      </c>
      <c r="H97" s="8">
        <f t="shared" si="21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2"/>
        <v>0</v>
      </c>
      <c r="F98" s="8"/>
      <c r="G98" s="8">
        <f t="shared" si="20"/>
        <v>0</v>
      </c>
      <c r="H98" s="8">
        <f t="shared" si="21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2"/>
        <v>0</v>
      </c>
      <c r="F99" s="8"/>
      <c r="G99" s="8">
        <f t="shared" si="20"/>
        <v>0</v>
      </c>
      <c r="H99" s="8">
        <f t="shared" si="21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2"/>
        <v>0</v>
      </c>
      <c r="F100" s="8"/>
      <c r="G100" s="8">
        <f t="shared" si="20"/>
        <v>0</v>
      </c>
      <c r="H100" s="8">
        <f t="shared" si="21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2"/>
        <v>0</v>
      </c>
      <c r="F101" s="8"/>
      <c r="G101" s="8">
        <f t="shared" si="20"/>
        <v>0</v>
      </c>
      <c r="H101" s="8">
        <f t="shared" si="21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2"/>
        <v>0</v>
      </c>
      <c r="F102" s="8"/>
      <c r="G102" s="8">
        <f t="shared" si="20"/>
        <v>0</v>
      </c>
      <c r="H102" s="8">
        <f t="shared" si="21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2"/>
        <v>0</v>
      </c>
      <c r="F103" s="8"/>
      <c r="G103" s="8">
        <f t="shared" ref="G103:G118" si="23">IF(J103&gt;0,0,F103)</f>
        <v>0</v>
      </c>
      <c r="H103" s="8">
        <f t="shared" ref="H103:H118" si="24">+D103</f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2"/>
        <v>0</v>
      </c>
      <c r="F104" s="8"/>
      <c r="G104" s="8">
        <f t="shared" si="23"/>
        <v>0</v>
      </c>
      <c r="H104" s="8">
        <f t="shared" si="24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2"/>
        <v>0</v>
      </c>
      <c r="F105" s="8"/>
      <c r="G105" s="8">
        <f t="shared" si="23"/>
        <v>0</v>
      </c>
      <c r="H105" s="8">
        <f t="shared" si="24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2"/>
        <v>0</v>
      </c>
      <c r="F106" s="8"/>
      <c r="G106" s="8">
        <f t="shared" si="23"/>
        <v>0</v>
      </c>
      <c r="H106" s="8">
        <f t="shared" si="24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ref="E107:E122" si="25">+D107</f>
        <v>0</v>
      </c>
      <c r="F107" s="8"/>
      <c r="G107" s="8">
        <f t="shared" si="23"/>
        <v>0</v>
      </c>
      <c r="H107" s="8">
        <f t="shared" si="24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5"/>
        <v>0</v>
      </c>
      <c r="F108" s="8"/>
      <c r="G108" s="8">
        <f t="shared" si="23"/>
        <v>0</v>
      </c>
      <c r="H108" s="8">
        <f t="shared" si="24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5"/>
        <v>0</v>
      </c>
      <c r="F109" s="8"/>
      <c r="G109" s="8">
        <f t="shared" si="23"/>
        <v>0</v>
      </c>
      <c r="H109" s="8">
        <f t="shared" si="24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5"/>
        <v>0</v>
      </c>
      <c r="F110" s="8"/>
      <c r="G110" s="8">
        <f t="shared" si="23"/>
        <v>0</v>
      </c>
      <c r="H110" s="8">
        <f t="shared" si="24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5"/>
        <v>0</v>
      </c>
      <c r="F111" s="8"/>
      <c r="G111" s="8">
        <f t="shared" si="23"/>
        <v>0</v>
      </c>
      <c r="H111" s="8">
        <f t="shared" si="24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5"/>
        <v>0</v>
      </c>
      <c r="F112" s="8"/>
      <c r="G112" s="8">
        <f t="shared" si="23"/>
        <v>0</v>
      </c>
      <c r="H112" s="8">
        <f t="shared" si="24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5"/>
        <v>0</v>
      </c>
      <c r="F113" s="8"/>
      <c r="G113" s="8">
        <f t="shared" si="23"/>
        <v>0</v>
      </c>
      <c r="H113" s="8">
        <f t="shared" si="24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5"/>
        <v>0</v>
      </c>
      <c r="F114" s="8"/>
      <c r="G114" s="8">
        <f t="shared" si="23"/>
        <v>0</v>
      </c>
      <c r="H114" s="8">
        <f t="shared" si="24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5"/>
        <v>0</v>
      </c>
      <c r="F115" s="8"/>
      <c r="G115" s="8">
        <f t="shared" si="23"/>
        <v>0</v>
      </c>
      <c r="H115" s="8">
        <f t="shared" si="24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5"/>
        <v>0</v>
      </c>
      <c r="F116" s="8"/>
      <c r="G116" s="8">
        <f t="shared" si="23"/>
        <v>0</v>
      </c>
      <c r="H116" s="8">
        <f t="shared" si="24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5"/>
        <v>0</v>
      </c>
      <c r="F117" s="8"/>
      <c r="G117" s="8">
        <f t="shared" si="23"/>
        <v>0</v>
      </c>
      <c r="H117" s="8">
        <f t="shared" si="24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5"/>
        <v>0</v>
      </c>
      <c r="F118" s="8"/>
      <c r="G118" s="8">
        <f t="shared" si="23"/>
        <v>0</v>
      </c>
      <c r="H118" s="8">
        <f t="shared" si="24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5"/>
        <v>0</v>
      </c>
      <c r="F119" s="8"/>
      <c r="G119" s="8">
        <f t="shared" ref="G119:G134" si="26">IF(J119&gt;0,0,F119)</f>
        <v>0</v>
      </c>
      <c r="H119" s="8">
        <f t="shared" ref="H119:H134" si="27">+D119</f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5"/>
        <v>0</v>
      </c>
      <c r="F120" s="8"/>
      <c r="G120" s="8">
        <f t="shared" si="26"/>
        <v>0</v>
      </c>
      <c r="H120" s="8">
        <f t="shared" si="27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5"/>
        <v>0</v>
      </c>
      <c r="F121" s="8"/>
      <c r="G121" s="8">
        <f t="shared" si="26"/>
        <v>0</v>
      </c>
      <c r="H121" s="8">
        <f t="shared" si="27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5"/>
        <v>0</v>
      </c>
      <c r="F122" s="8"/>
      <c r="G122" s="8">
        <f t="shared" si="26"/>
        <v>0</v>
      </c>
      <c r="H122" s="8">
        <f t="shared" si="27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ref="E123:E138" si="28">+D123</f>
        <v>0</v>
      </c>
      <c r="F123" s="8"/>
      <c r="G123" s="8">
        <f t="shared" si="26"/>
        <v>0</v>
      </c>
      <c r="H123" s="8">
        <f t="shared" si="27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8"/>
        <v>0</v>
      </c>
      <c r="F124" s="8"/>
      <c r="G124" s="8">
        <f t="shared" si="26"/>
        <v>0</v>
      </c>
      <c r="H124" s="8">
        <f t="shared" si="27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8"/>
        <v>0</v>
      </c>
      <c r="F125" s="8"/>
      <c r="G125" s="8">
        <f t="shared" si="26"/>
        <v>0</v>
      </c>
      <c r="H125" s="8">
        <f t="shared" si="27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8"/>
        <v>0</v>
      </c>
      <c r="F126" s="8"/>
      <c r="G126" s="8">
        <f t="shared" si="26"/>
        <v>0</v>
      </c>
      <c r="H126" s="8">
        <f t="shared" si="27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8"/>
        <v>0</v>
      </c>
      <c r="F127" s="8"/>
      <c r="G127" s="8">
        <f t="shared" si="26"/>
        <v>0</v>
      </c>
      <c r="H127" s="8">
        <f t="shared" si="27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8"/>
        <v>0</v>
      </c>
      <c r="F128" s="8"/>
      <c r="G128" s="8">
        <f t="shared" si="26"/>
        <v>0</v>
      </c>
      <c r="H128" s="8">
        <f t="shared" si="27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8"/>
        <v>0</v>
      </c>
      <c r="F129" s="8"/>
      <c r="G129" s="8">
        <f t="shared" si="26"/>
        <v>0</v>
      </c>
      <c r="H129" s="8">
        <f t="shared" si="27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8"/>
        <v>0</v>
      </c>
      <c r="F130" s="8"/>
      <c r="G130" s="8">
        <f t="shared" si="26"/>
        <v>0</v>
      </c>
      <c r="H130" s="8">
        <f t="shared" si="27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8"/>
        <v>0</v>
      </c>
      <c r="F131" s="8"/>
      <c r="G131" s="8">
        <f t="shared" si="26"/>
        <v>0</v>
      </c>
      <c r="H131" s="8">
        <f t="shared" si="27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8"/>
        <v>0</v>
      </c>
      <c r="F132" s="8"/>
      <c r="G132" s="8">
        <f t="shared" si="26"/>
        <v>0</v>
      </c>
      <c r="H132" s="8">
        <f t="shared" si="27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8"/>
        <v>0</v>
      </c>
      <c r="F133" s="8"/>
      <c r="G133" s="8">
        <f t="shared" si="26"/>
        <v>0</v>
      </c>
      <c r="H133" s="8">
        <f t="shared" si="27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8"/>
        <v>0</v>
      </c>
      <c r="F134" s="8"/>
      <c r="G134" s="8">
        <f t="shared" si="26"/>
        <v>0</v>
      </c>
      <c r="H134" s="8">
        <f t="shared" si="27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8"/>
        <v>0</v>
      </c>
      <c r="F135" s="8"/>
      <c r="G135" s="8">
        <f t="shared" ref="G135:G150" si="29">IF(J135&gt;0,0,F135)</f>
        <v>0</v>
      </c>
      <c r="H135" s="8">
        <f t="shared" ref="H135:H150" si="30">+D135</f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8"/>
        <v>0</v>
      </c>
      <c r="F136" s="8"/>
      <c r="G136" s="8">
        <f t="shared" si="29"/>
        <v>0</v>
      </c>
      <c r="H136" s="8">
        <f t="shared" si="30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8"/>
        <v>0</v>
      </c>
      <c r="F137" s="8"/>
      <c r="G137" s="8">
        <f t="shared" si="29"/>
        <v>0</v>
      </c>
      <c r="H137" s="8">
        <f t="shared" si="30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8"/>
        <v>0</v>
      </c>
      <c r="F138" s="8"/>
      <c r="G138" s="8">
        <f t="shared" si="29"/>
        <v>0</v>
      </c>
      <c r="H138" s="8">
        <f t="shared" si="30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ref="E139:E154" si="31">+D139</f>
        <v>0</v>
      </c>
      <c r="F139" s="8"/>
      <c r="G139" s="8">
        <f t="shared" si="29"/>
        <v>0</v>
      </c>
      <c r="H139" s="8">
        <f t="shared" si="30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31"/>
        <v>0</v>
      </c>
      <c r="F140" s="8"/>
      <c r="G140" s="8">
        <f t="shared" si="29"/>
        <v>0</v>
      </c>
      <c r="H140" s="8">
        <f t="shared" si="30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31"/>
        <v>0</v>
      </c>
      <c r="F141" s="8"/>
      <c r="G141" s="8">
        <f t="shared" si="29"/>
        <v>0</v>
      </c>
      <c r="H141" s="8">
        <f t="shared" si="30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31"/>
        <v>0</v>
      </c>
      <c r="F142" s="8"/>
      <c r="G142" s="8">
        <f t="shared" si="29"/>
        <v>0</v>
      </c>
      <c r="H142" s="8">
        <f t="shared" si="30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31"/>
        <v>0</v>
      </c>
      <c r="F143" s="8"/>
      <c r="G143" s="8">
        <f t="shared" si="29"/>
        <v>0</v>
      </c>
      <c r="H143" s="8">
        <f t="shared" si="30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31"/>
        <v>0</v>
      </c>
      <c r="F144" s="8"/>
      <c r="G144" s="8">
        <f t="shared" si="29"/>
        <v>0</v>
      </c>
      <c r="H144" s="8">
        <f t="shared" si="30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31"/>
        <v>0</v>
      </c>
      <c r="F145" s="8"/>
      <c r="G145" s="8">
        <f t="shared" si="29"/>
        <v>0</v>
      </c>
      <c r="H145" s="8">
        <f t="shared" si="30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31"/>
        <v>0</v>
      </c>
      <c r="F146" s="8"/>
      <c r="G146" s="8">
        <f t="shared" si="29"/>
        <v>0</v>
      </c>
      <c r="H146" s="8">
        <f t="shared" si="30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31"/>
        <v>0</v>
      </c>
      <c r="F147" s="8"/>
      <c r="G147" s="8">
        <f t="shared" si="29"/>
        <v>0</v>
      </c>
      <c r="H147" s="8">
        <f t="shared" si="30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1"/>
        <v>0</v>
      </c>
      <c r="F148" s="8"/>
      <c r="G148" s="8">
        <f t="shared" si="29"/>
        <v>0</v>
      </c>
      <c r="H148" s="8">
        <f t="shared" si="30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1"/>
        <v>0</v>
      </c>
      <c r="F149" s="8"/>
      <c r="G149" s="8">
        <f t="shared" si="29"/>
        <v>0</v>
      </c>
      <c r="H149" s="8">
        <f t="shared" si="30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1"/>
        <v>0</v>
      </c>
      <c r="F150" s="8"/>
      <c r="G150" s="8">
        <f t="shared" si="29"/>
        <v>0</v>
      </c>
      <c r="H150" s="8">
        <f t="shared" si="30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1"/>
        <v>0</v>
      </c>
      <c r="F151" s="8"/>
      <c r="G151" s="8">
        <f t="shared" ref="G151:G166" si="32">IF(J151&gt;0,0,F151)</f>
        <v>0</v>
      </c>
      <c r="H151" s="8">
        <f t="shared" ref="H151:H166" si="33">+D151</f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1"/>
        <v>0</v>
      </c>
      <c r="F152" s="8"/>
      <c r="G152" s="8">
        <f t="shared" si="32"/>
        <v>0</v>
      </c>
      <c r="H152" s="8">
        <f t="shared" si="33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1"/>
        <v>0</v>
      </c>
      <c r="F153" s="8"/>
      <c r="G153" s="8">
        <f t="shared" si="32"/>
        <v>0</v>
      </c>
      <c r="H153" s="8">
        <f t="shared" si="33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1"/>
        <v>0</v>
      </c>
      <c r="F154" s="8"/>
      <c r="G154" s="8">
        <f t="shared" si="32"/>
        <v>0</v>
      </c>
      <c r="H154" s="8">
        <f t="shared" si="33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ref="E155:E170" si="34">+D155</f>
        <v>0</v>
      </c>
      <c r="F155" s="8"/>
      <c r="G155" s="8">
        <f t="shared" si="32"/>
        <v>0</v>
      </c>
      <c r="H155" s="8">
        <f t="shared" si="33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4"/>
        <v>0</v>
      </c>
      <c r="F156" s="8"/>
      <c r="G156" s="8">
        <f t="shared" si="32"/>
        <v>0</v>
      </c>
      <c r="H156" s="8">
        <f t="shared" si="33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4"/>
        <v>0</v>
      </c>
      <c r="F157" s="8"/>
      <c r="G157" s="8">
        <f t="shared" si="32"/>
        <v>0</v>
      </c>
      <c r="H157" s="8">
        <f t="shared" si="33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4"/>
        <v>0</v>
      </c>
      <c r="F158" s="8"/>
      <c r="G158" s="8">
        <f t="shared" si="32"/>
        <v>0</v>
      </c>
      <c r="H158" s="8">
        <f t="shared" si="33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4"/>
        <v>0</v>
      </c>
      <c r="F159" s="8"/>
      <c r="G159" s="8">
        <f t="shared" si="32"/>
        <v>0</v>
      </c>
      <c r="H159" s="8">
        <f t="shared" si="33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4"/>
        <v>0</v>
      </c>
      <c r="F160" s="8"/>
      <c r="G160" s="8">
        <f t="shared" si="32"/>
        <v>0</v>
      </c>
      <c r="H160" s="8">
        <f t="shared" si="33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4"/>
        <v>0</v>
      </c>
      <c r="F161" s="8"/>
      <c r="G161" s="8">
        <f t="shared" si="32"/>
        <v>0</v>
      </c>
      <c r="H161" s="8">
        <f t="shared" si="33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4"/>
        <v>0</v>
      </c>
      <c r="F162" s="8"/>
      <c r="G162" s="8">
        <f t="shared" si="32"/>
        <v>0</v>
      </c>
      <c r="H162" s="8">
        <f t="shared" si="33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4"/>
        <v>0</v>
      </c>
      <c r="F163" s="8"/>
      <c r="G163" s="8">
        <f t="shared" si="32"/>
        <v>0</v>
      </c>
      <c r="H163" s="8">
        <f t="shared" si="33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4"/>
        <v>0</v>
      </c>
      <c r="F164" s="8"/>
      <c r="G164" s="8">
        <f t="shared" si="32"/>
        <v>0</v>
      </c>
      <c r="H164" s="8">
        <f t="shared" si="33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4"/>
        <v>0</v>
      </c>
      <c r="F165" s="8"/>
      <c r="G165" s="8">
        <f t="shared" si="32"/>
        <v>0</v>
      </c>
      <c r="H165" s="8">
        <f t="shared" si="33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4"/>
        <v>0</v>
      </c>
      <c r="F166" s="8"/>
      <c r="G166" s="8">
        <f t="shared" si="32"/>
        <v>0</v>
      </c>
      <c r="H166" s="8">
        <f t="shared" si="33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4"/>
        <v>0</v>
      </c>
      <c r="F167" s="8"/>
      <c r="G167" s="8">
        <f t="shared" ref="G167:G182" si="35">IF(J167&gt;0,0,F167)</f>
        <v>0</v>
      </c>
      <c r="H167" s="8">
        <f t="shared" ref="H167:H182" si="36">+D167</f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4"/>
        <v>0</v>
      </c>
      <c r="F168" s="8"/>
      <c r="G168" s="8">
        <f t="shared" si="35"/>
        <v>0</v>
      </c>
      <c r="H168" s="8">
        <f t="shared" si="36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4"/>
        <v>0</v>
      </c>
      <c r="F169" s="8"/>
      <c r="G169" s="8">
        <f t="shared" si="35"/>
        <v>0</v>
      </c>
      <c r="H169" s="8">
        <f t="shared" si="36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4"/>
        <v>0</v>
      </c>
      <c r="F170" s="8"/>
      <c r="G170" s="8">
        <f t="shared" si="35"/>
        <v>0</v>
      </c>
      <c r="H170" s="8">
        <f t="shared" si="36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ref="E171:E186" si="37">+D171</f>
        <v>0</v>
      </c>
      <c r="F171" s="8"/>
      <c r="G171" s="8">
        <f t="shared" si="35"/>
        <v>0</v>
      </c>
      <c r="H171" s="8">
        <f t="shared" si="36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7"/>
        <v>0</v>
      </c>
      <c r="F172" s="8"/>
      <c r="G172" s="8">
        <f t="shared" si="35"/>
        <v>0</v>
      </c>
      <c r="H172" s="8">
        <f t="shared" si="36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7"/>
        <v>0</v>
      </c>
      <c r="F173" s="8"/>
      <c r="G173" s="8">
        <f t="shared" si="35"/>
        <v>0</v>
      </c>
      <c r="H173" s="8">
        <f t="shared" si="36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7"/>
        <v>0</v>
      </c>
      <c r="F174" s="8"/>
      <c r="G174" s="8">
        <f t="shared" si="35"/>
        <v>0</v>
      </c>
      <c r="H174" s="8">
        <f t="shared" si="36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7"/>
        <v>0</v>
      </c>
      <c r="F175" s="8"/>
      <c r="G175" s="8">
        <f t="shared" si="35"/>
        <v>0</v>
      </c>
      <c r="H175" s="8">
        <f t="shared" si="36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7"/>
        <v>0</v>
      </c>
      <c r="F176" s="8"/>
      <c r="G176" s="8">
        <f t="shared" si="35"/>
        <v>0</v>
      </c>
      <c r="H176" s="8">
        <f t="shared" si="36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7"/>
        <v>0</v>
      </c>
      <c r="F177" s="8"/>
      <c r="G177" s="8">
        <f t="shared" si="35"/>
        <v>0</v>
      </c>
      <c r="H177" s="8">
        <f t="shared" si="36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7"/>
        <v>0</v>
      </c>
      <c r="F178" s="8"/>
      <c r="G178" s="8">
        <f t="shared" si="35"/>
        <v>0</v>
      </c>
      <c r="H178" s="8">
        <f t="shared" si="36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7"/>
        <v>0</v>
      </c>
      <c r="F179" s="8"/>
      <c r="G179" s="8">
        <f t="shared" si="35"/>
        <v>0</v>
      </c>
      <c r="H179" s="8">
        <f t="shared" si="36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7"/>
        <v>0</v>
      </c>
      <c r="F180" s="8"/>
      <c r="G180" s="8">
        <f t="shared" si="35"/>
        <v>0</v>
      </c>
      <c r="H180" s="8">
        <f t="shared" si="36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7"/>
        <v>0</v>
      </c>
      <c r="F181" s="8"/>
      <c r="G181" s="8">
        <f t="shared" si="35"/>
        <v>0</v>
      </c>
      <c r="H181" s="8">
        <f t="shared" si="36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7"/>
        <v>0</v>
      </c>
      <c r="F182" s="8"/>
      <c r="G182" s="8">
        <f t="shared" si="35"/>
        <v>0</v>
      </c>
      <c r="H182" s="8">
        <f t="shared" si="36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7"/>
        <v>0</v>
      </c>
      <c r="F183" s="8"/>
      <c r="G183" s="8">
        <f t="shared" ref="G183:G198" si="38">IF(J183&gt;0,0,F183)</f>
        <v>0</v>
      </c>
      <c r="H183" s="8">
        <f t="shared" ref="H183:H198" si="39">+D183</f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7"/>
        <v>0</v>
      </c>
      <c r="F184" s="8"/>
      <c r="G184" s="8">
        <f t="shared" si="38"/>
        <v>0</v>
      </c>
      <c r="H184" s="8">
        <f t="shared" si="39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7"/>
        <v>0</v>
      </c>
      <c r="F185" s="8"/>
      <c r="G185" s="8">
        <f t="shared" si="38"/>
        <v>0</v>
      </c>
      <c r="H185" s="8">
        <f t="shared" si="39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7"/>
        <v>0</v>
      </c>
      <c r="F186" s="8"/>
      <c r="G186" s="8">
        <f t="shared" si="38"/>
        <v>0</v>
      </c>
      <c r="H186" s="8">
        <f t="shared" si="39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ref="E187:E202" si="40">+D187</f>
        <v>0</v>
      </c>
      <c r="F187" s="8"/>
      <c r="G187" s="8">
        <f t="shared" si="38"/>
        <v>0</v>
      </c>
      <c r="H187" s="8">
        <f t="shared" si="39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40"/>
        <v>0</v>
      </c>
      <c r="F188" s="8"/>
      <c r="G188" s="8">
        <f t="shared" si="38"/>
        <v>0</v>
      </c>
      <c r="H188" s="8">
        <f t="shared" si="39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40"/>
        <v>0</v>
      </c>
      <c r="F189" s="8"/>
      <c r="G189" s="8">
        <f t="shared" si="38"/>
        <v>0</v>
      </c>
      <c r="H189" s="8">
        <f t="shared" si="39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40"/>
        <v>0</v>
      </c>
      <c r="F190" s="8"/>
      <c r="G190" s="8">
        <f t="shared" si="38"/>
        <v>0</v>
      </c>
      <c r="H190" s="8">
        <f t="shared" si="39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40"/>
        <v>0</v>
      </c>
      <c r="F191" s="8"/>
      <c r="G191" s="8">
        <f t="shared" si="38"/>
        <v>0</v>
      </c>
      <c r="H191" s="8">
        <f t="shared" si="39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40"/>
        <v>0</v>
      </c>
      <c r="F192" s="8"/>
      <c r="G192" s="8">
        <f t="shared" si="38"/>
        <v>0</v>
      </c>
      <c r="H192" s="8">
        <f t="shared" si="39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40"/>
        <v>0</v>
      </c>
      <c r="F193" s="8"/>
      <c r="G193" s="8">
        <f t="shared" si="38"/>
        <v>0</v>
      </c>
      <c r="H193" s="8">
        <f t="shared" si="39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40"/>
        <v>0</v>
      </c>
      <c r="F194" s="8"/>
      <c r="G194" s="8">
        <f t="shared" si="38"/>
        <v>0</v>
      </c>
      <c r="H194" s="8">
        <f t="shared" si="39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40"/>
        <v>0</v>
      </c>
      <c r="F195" s="8"/>
      <c r="G195" s="8">
        <f t="shared" si="38"/>
        <v>0</v>
      </c>
      <c r="H195" s="8">
        <f t="shared" si="39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40"/>
        <v>0</v>
      </c>
      <c r="F196" s="8"/>
      <c r="G196" s="8">
        <f t="shared" si="38"/>
        <v>0</v>
      </c>
      <c r="H196" s="8">
        <f t="shared" si="39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40"/>
        <v>0</v>
      </c>
      <c r="F197" s="8"/>
      <c r="G197" s="8">
        <f t="shared" si="38"/>
        <v>0</v>
      </c>
      <c r="H197" s="8">
        <f t="shared" si="39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0"/>
        <v>0</v>
      </c>
      <c r="F198" s="8"/>
      <c r="G198" s="8">
        <f t="shared" si="38"/>
        <v>0</v>
      </c>
      <c r="H198" s="8">
        <f t="shared" si="39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0"/>
        <v>0</v>
      </c>
      <c r="F199" s="8"/>
      <c r="G199" s="8">
        <f t="shared" ref="G199:G214" si="41">IF(J199&gt;0,0,F199)</f>
        <v>0</v>
      </c>
      <c r="H199" s="8">
        <f t="shared" ref="H199:H214" si="42">+D199</f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0"/>
        <v>0</v>
      </c>
      <c r="F200" s="8"/>
      <c r="G200" s="8">
        <f t="shared" si="41"/>
        <v>0</v>
      </c>
      <c r="H200" s="8">
        <f t="shared" si="42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0"/>
        <v>0</v>
      </c>
      <c r="F201" s="8"/>
      <c r="G201" s="8">
        <f t="shared" si="41"/>
        <v>0</v>
      </c>
      <c r="H201" s="8">
        <f t="shared" si="42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0"/>
        <v>0</v>
      </c>
      <c r="F202" s="8"/>
      <c r="G202" s="8">
        <f t="shared" si="41"/>
        <v>0</v>
      </c>
      <c r="H202" s="8">
        <f t="shared" si="42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ref="E203:E218" si="43">+D203</f>
        <v>0</v>
      </c>
      <c r="F203" s="8"/>
      <c r="G203" s="8">
        <f t="shared" si="41"/>
        <v>0</v>
      </c>
      <c r="H203" s="8">
        <f t="shared" si="42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3"/>
        <v>0</v>
      </c>
      <c r="F204" s="8"/>
      <c r="G204" s="8">
        <f t="shared" si="41"/>
        <v>0</v>
      </c>
      <c r="H204" s="8">
        <f t="shared" si="42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3"/>
        <v>0</v>
      </c>
      <c r="F205" s="8"/>
      <c r="G205" s="8">
        <f t="shared" si="41"/>
        <v>0</v>
      </c>
      <c r="H205" s="8">
        <f t="shared" si="42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3"/>
        <v>0</v>
      </c>
      <c r="F206" s="8"/>
      <c r="G206" s="8">
        <f t="shared" si="41"/>
        <v>0</v>
      </c>
      <c r="H206" s="8">
        <f t="shared" si="42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3"/>
        <v>0</v>
      </c>
      <c r="F207" s="8"/>
      <c r="G207" s="8">
        <f t="shared" si="41"/>
        <v>0</v>
      </c>
      <c r="H207" s="8">
        <f t="shared" si="42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3"/>
        <v>0</v>
      </c>
      <c r="F208" s="8"/>
      <c r="G208" s="8">
        <f t="shared" si="41"/>
        <v>0</v>
      </c>
      <c r="H208" s="8">
        <f t="shared" si="42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3"/>
        <v>0</v>
      </c>
      <c r="F209" s="8"/>
      <c r="G209" s="8">
        <f t="shared" si="41"/>
        <v>0</v>
      </c>
      <c r="H209" s="8">
        <f t="shared" si="42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3"/>
        <v>0</v>
      </c>
      <c r="F210" s="8"/>
      <c r="G210" s="8">
        <f t="shared" si="41"/>
        <v>0</v>
      </c>
      <c r="H210" s="8">
        <f t="shared" si="42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3"/>
        <v>0</v>
      </c>
      <c r="F211" s="8"/>
      <c r="G211" s="8">
        <f t="shared" si="41"/>
        <v>0</v>
      </c>
      <c r="H211" s="8">
        <f t="shared" si="42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3"/>
        <v>0</v>
      </c>
      <c r="F212" s="8"/>
      <c r="G212" s="8">
        <f t="shared" si="41"/>
        <v>0</v>
      </c>
      <c r="H212" s="8">
        <f t="shared" si="42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3"/>
        <v>0</v>
      </c>
      <c r="F213" s="8"/>
      <c r="G213" s="8">
        <f t="shared" si="41"/>
        <v>0</v>
      </c>
      <c r="H213" s="8">
        <f t="shared" si="42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3"/>
        <v>0</v>
      </c>
      <c r="F214" s="8"/>
      <c r="G214" s="8">
        <f t="shared" si="41"/>
        <v>0</v>
      </c>
      <c r="H214" s="8">
        <f t="shared" si="42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3"/>
        <v>0</v>
      </c>
      <c r="F215" s="8"/>
      <c r="G215" s="8">
        <f t="shared" ref="G215:G230" si="44">IF(J215&gt;0,0,F215)</f>
        <v>0</v>
      </c>
      <c r="H215" s="8">
        <f t="shared" ref="H215:H230" si="45">+D215</f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3"/>
        <v>0</v>
      </c>
      <c r="F216" s="8"/>
      <c r="G216" s="8">
        <f t="shared" si="44"/>
        <v>0</v>
      </c>
      <c r="H216" s="8">
        <f t="shared" si="45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3"/>
        <v>0</v>
      </c>
      <c r="F217" s="8"/>
      <c r="G217" s="8">
        <f t="shared" si="44"/>
        <v>0</v>
      </c>
      <c r="H217" s="8">
        <f t="shared" si="45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3"/>
        <v>0</v>
      </c>
      <c r="F218" s="8"/>
      <c r="G218" s="8">
        <f t="shared" si="44"/>
        <v>0</v>
      </c>
      <c r="H218" s="8">
        <f t="shared" si="45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ref="E219:E234" si="46">+D219</f>
        <v>0</v>
      </c>
      <c r="F219" s="8"/>
      <c r="G219" s="8">
        <f t="shared" si="44"/>
        <v>0</v>
      </c>
      <c r="H219" s="8">
        <f t="shared" si="45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6"/>
        <v>0</v>
      </c>
      <c r="F220" s="8"/>
      <c r="G220" s="8">
        <f t="shared" si="44"/>
        <v>0</v>
      </c>
      <c r="H220" s="8">
        <f t="shared" si="45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6"/>
        <v>0</v>
      </c>
      <c r="F221" s="8"/>
      <c r="G221" s="8">
        <f t="shared" si="44"/>
        <v>0</v>
      </c>
      <c r="H221" s="8">
        <f t="shared" si="45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6"/>
        <v>0</v>
      </c>
      <c r="F222" s="8"/>
      <c r="G222" s="8">
        <f t="shared" si="44"/>
        <v>0</v>
      </c>
      <c r="H222" s="8">
        <f t="shared" si="45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6"/>
        <v>0</v>
      </c>
      <c r="F223" s="8"/>
      <c r="G223" s="8">
        <f t="shared" si="44"/>
        <v>0</v>
      </c>
      <c r="H223" s="8">
        <f t="shared" si="45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6"/>
        <v>0</v>
      </c>
      <c r="F224" s="8"/>
      <c r="G224" s="8">
        <f t="shared" si="44"/>
        <v>0</v>
      </c>
      <c r="H224" s="8">
        <f t="shared" si="45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6"/>
        <v>0</v>
      </c>
      <c r="F225" s="8"/>
      <c r="G225" s="8">
        <f t="shared" si="44"/>
        <v>0</v>
      </c>
      <c r="H225" s="8">
        <f t="shared" si="45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6"/>
        <v>0</v>
      </c>
      <c r="F226" s="8"/>
      <c r="G226" s="8">
        <f t="shared" si="44"/>
        <v>0</v>
      </c>
      <c r="H226" s="8">
        <f t="shared" si="45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6"/>
        <v>0</v>
      </c>
      <c r="F227" s="8"/>
      <c r="G227" s="8">
        <f t="shared" si="44"/>
        <v>0</v>
      </c>
      <c r="H227" s="8">
        <f t="shared" si="45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6"/>
        <v>0</v>
      </c>
      <c r="F228" s="8"/>
      <c r="G228" s="8">
        <f t="shared" si="44"/>
        <v>0</v>
      </c>
      <c r="H228" s="8">
        <f t="shared" si="45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6"/>
        <v>0</v>
      </c>
      <c r="F229" s="8"/>
      <c r="G229" s="8">
        <f t="shared" si="44"/>
        <v>0</v>
      </c>
      <c r="H229" s="8">
        <f t="shared" si="45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6"/>
        <v>0</v>
      </c>
      <c r="F230" s="8"/>
      <c r="G230" s="8">
        <f t="shared" si="44"/>
        <v>0</v>
      </c>
      <c r="H230" s="8">
        <f t="shared" si="45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6"/>
        <v>0</v>
      </c>
      <c r="F231" s="8"/>
      <c r="G231" s="8">
        <f t="shared" ref="G231:G244" si="47">IF(J231&gt;0,0,F231)</f>
        <v>0</v>
      </c>
      <c r="H231" s="8">
        <f t="shared" ref="H231:H244" si="48">+D231</f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6"/>
        <v>0</v>
      </c>
      <c r="F232" s="8"/>
      <c r="G232" s="8">
        <f t="shared" si="47"/>
        <v>0</v>
      </c>
      <c r="H232" s="8">
        <f t="shared" si="48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6"/>
        <v>0</v>
      </c>
      <c r="F233" s="8"/>
      <c r="G233" s="8">
        <f t="shared" si="47"/>
        <v>0</v>
      </c>
      <c r="H233" s="8">
        <f t="shared" si="48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6"/>
        <v>0</v>
      </c>
      <c r="F234" s="8"/>
      <c r="G234" s="8">
        <f t="shared" si="47"/>
        <v>0</v>
      </c>
      <c r="H234" s="8">
        <f t="shared" si="48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ref="E235:E244" si="49">+D235</f>
        <v>0</v>
      </c>
      <c r="F235" s="8"/>
      <c r="G235" s="8">
        <f t="shared" si="47"/>
        <v>0</v>
      </c>
      <c r="H235" s="8">
        <f t="shared" si="48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9"/>
        <v>0</v>
      </c>
      <c r="F236" s="8"/>
      <c r="G236" s="8">
        <f t="shared" si="47"/>
        <v>0</v>
      </c>
      <c r="H236" s="8">
        <f t="shared" si="48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9"/>
        <v>0</v>
      </c>
      <c r="F237" s="8"/>
      <c r="G237" s="8">
        <f t="shared" si="47"/>
        <v>0</v>
      </c>
      <c r="H237" s="8">
        <f t="shared" si="48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9"/>
        <v>0</v>
      </c>
      <c r="F238" s="8"/>
      <c r="G238" s="8">
        <f t="shared" si="47"/>
        <v>0</v>
      </c>
      <c r="H238" s="8">
        <f t="shared" si="48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9"/>
        <v>0</v>
      </c>
      <c r="F239" s="8"/>
      <c r="G239" s="8">
        <f t="shared" si="47"/>
        <v>0</v>
      </c>
      <c r="H239" s="8">
        <f t="shared" si="48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9"/>
        <v>0</v>
      </c>
      <c r="F240" s="8"/>
      <c r="G240" s="8">
        <f t="shared" si="47"/>
        <v>0</v>
      </c>
      <c r="H240" s="8">
        <f t="shared" si="48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9"/>
        <v>0</v>
      </c>
      <c r="F241" s="8"/>
      <c r="G241" s="8">
        <f t="shared" si="47"/>
        <v>0</v>
      </c>
      <c r="H241" s="8">
        <f t="shared" si="48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49"/>
        <v>0</v>
      </c>
      <c r="F242" s="8"/>
      <c r="G242" s="8">
        <f t="shared" si="47"/>
        <v>0</v>
      </c>
      <c r="H242" s="8">
        <f t="shared" si="48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 t="shared" si="49"/>
        <v>0</v>
      </c>
      <c r="F243" s="8"/>
      <c r="G243" s="8">
        <f t="shared" si="47"/>
        <v>0</v>
      </c>
      <c r="H243" s="8">
        <f t="shared" si="48"/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7" t="s">
        <v>52</v>
      </c>
      <c r="D244" s="8"/>
      <c r="E244" s="8">
        <f t="shared" si="49"/>
        <v>0</v>
      </c>
      <c r="F244" s="8"/>
      <c r="G244" s="8">
        <f t="shared" si="47"/>
        <v>0</v>
      </c>
      <c r="H244" s="8">
        <f t="shared" si="48"/>
        <v>0</v>
      </c>
      <c r="I244" s="8"/>
      <c r="J244" s="44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  <row r="245" spans="1:254" s="10" customFormat="1" ht="14.1" customHeight="1" x14ac:dyDescent="0.2">
      <c r="A245" s="5"/>
      <c r="B245" s="6"/>
      <c r="C245" s="47" t="s">
        <v>52</v>
      </c>
      <c r="D245" s="8"/>
      <c r="E245" s="8">
        <f>+D245</f>
        <v>0</v>
      </c>
      <c r="F245" s="8"/>
      <c r="G245" s="8">
        <f>IF(J245&gt;0,0,F245)</f>
        <v>0</v>
      </c>
      <c r="H245" s="8">
        <f>+D245</f>
        <v>0</v>
      </c>
      <c r="I245" s="8"/>
      <c r="J245" s="44"/>
      <c r="K245" s="9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26012390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2026-05-26T19:36:26Z</dcterms:modified>
</cp:coreProperties>
</file>