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4B84FD2F-AC86-45EA-A8C7-FBC8701956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H25" i="1"/>
  <c r="G25" i="1"/>
  <c r="E25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1" i="1"/>
  <c r="G30" i="1"/>
  <c r="G29" i="1"/>
  <c r="G27" i="1"/>
  <c r="G26" i="1"/>
  <c r="G24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I11" i="1"/>
  <c r="F11" i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<sst xmlns="http://schemas.openxmlformats.org/spreadsheetml/2006/main" count="370" uniqueCount="101">
  <si>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</si>
  <si>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</si>
  <si>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</si>
  <si>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</si>
  <si>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</si>
  <si>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</si>
  <si>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</si>
  <si>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</si>
  <si>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</si>
  <si>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</si>
  <si>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</si>
  <si>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</si>
  <si>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</si>
  <si>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</si>
  <si>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</si>
  <si>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</si>
  <si>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</si>
  <si>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</si>
  <si>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</si>
  <si>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</si>
  <si>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</si>
  <si>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</si>
  <si>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</si>
  <si>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</si>
  <si>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</si>
  <si>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</si>
  <si>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</si>
  <si>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</si>
  <si>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</si>
  <si>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</si>
  <si>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</si>
  <si>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</si>
  <si>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</si>
  <si>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</si>
  <si>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</si>
  <si>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</si>
  <si>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</si>
  <si>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</si>
  <si>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</si>
  <si>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</si>
  <si>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</si>
  <si>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</si>
  <si>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</si>
  <si>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</si>
  <si>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</si>
  <si>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</si>
  <si>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</si>
  <si>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</si>
  <si>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</si>
  <si>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</si>
  <si>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</si>
  <si>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</si>
  <si>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</si>
  <si>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</si>
  <si>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</si>
  <si>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</si>
  <si>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</si>
  <si>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</si>
  <si>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</si>
  <si>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3000-300-3348-FXAAA-25227400</t>
  </si>
  <si>
    <t>05738</t>
  </si>
  <si>
    <t>DHHS - MOAB CHRISTMAS BOX HOUSE REMODEL</t>
  </si>
  <si>
    <t>CORE ARCHITECTURE LLC dba CURTIS MINER - CONTRACT</t>
  </si>
  <si>
    <t>N/A</t>
  </si>
  <si>
    <t>2470537</t>
  </si>
  <si>
    <t>CORE ARCHI GAX FC2024062638593</t>
  </si>
  <si>
    <t>FY'25</t>
  </si>
  <si>
    <t>LEGAL FEES TO 21257300 FROM 25227400</t>
  </si>
  <si>
    <t>Trfr to 25227400 from FY25 GFFY Capital Improvement Funds</t>
  </si>
  <si>
    <t>DF</t>
  </si>
  <si>
    <t>CORE ARCHI GAX FC2024091142264</t>
  </si>
  <si>
    <t>CORE ARCHI GAX FC2024092543055</t>
  </si>
  <si>
    <t>CORE ARCHI GAX FC2024101744102</t>
  </si>
  <si>
    <t>UT ST FIRE MARSHAL GAX 25C5*048</t>
  </si>
  <si>
    <t>CORE ARCHI GAX FC2024122447249</t>
  </si>
  <si>
    <t>CORE ARCHI GAX FC2024122447253</t>
  </si>
  <si>
    <t>DESERT DEVELOPMENT LLC - CONTRACT</t>
  </si>
  <si>
    <t>2575313</t>
  </si>
  <si>
    <t>CORE ARCHI GAXFC2025010847771</t>
  </si>
  <si>
    <t>EH</t>
  </si>
  <si>
    <t>ita30025*61</t>
  </si>
  <si>
    <t>CORE ARCH GAX300FC2025022550016</t>
  </si>
  <si>
    <t>HH</t>
  </si>
  <si>
    <t>CORE Architecture, LLC dba Curtis Miner Architecture, LLC GAX300FC2025032451352</t>
  </si>
  <si>
    <t xml:space="preserve"> 2470537</t>
  </si>
  <si>
    <t>6861</t>
  </si>
  <si>
    <t>CORE Architecture, LLC dba Curtis Miner Architecture, LLC GAX300FC2025042952989</t>
  </si>
  <si>
    <t>CO</t>
  </si>
  <si>
    <t>DESERT DEVELOPMENT CO 001</t>
  </si>
  <si>
    <t>Desert Development LLC GAX300FC2025060954984 CONTRACT 2575313-PAY APP #1-MOAB CHRISTMAS BOX HOUSE REMODEL</t>
  </si>
  <si>
    <t>6813</t>
  </si>
  <si>
    <t>Desert Development LLC GAX300FC2025060954985 CONTRACT 2575313-PAY APP #1-MOAB CHRISTMAS BOX HOUSE REMODEL</t>
  </si>
  <si>
    <t>SHUMS CODA ASSOCIATES INC GAX300FC2025070356352 PO 233097-MOAB CHRISTMAS BOX HOUSE REMODEL</t>
  </si>
  <si>
    <t>6873</t>
  </si>
  <si>
    <t>CORE Architecture, LLC dba Curtis Miner Architecture, LLC GAX300FC2025070956630 CONTRACT 2470537-MOAB CHRISTMAS BOX HOUSE REMODEL</t>
  </si>
  <si>
    <t>CLOSED</t>
  </si>
  <si>
    <t>TR</t>
  </si>
  <si>
    <t>PROJ CLOSE CONT FROM 25227400 TO 21138300</t>
  </si>
  <si>
    <t>PROJ CLOSE INSPECTIONS FROM 25227400 TO 20473300</t>
  </si>
  <si>
    <t>PROJ CLOSE PROJ RES FROM 25227400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</si>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</sst>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15" fillId="0" borderId="0" xfId="2" applyNumberFormat="1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C17ECCC-D929-4892-86D6-49C9BC73BB8C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6EF6E8F-C21F-4D98-9F85-B9C6CE607F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C44" sqref="C44"/>
    </sheetView>
  </sheetViews>
  <sheetFormatPr defaultColWidth="8.88671875" defaultRowHeight="12" x14ac:dyDescent="0.2"/>
  <cols>
    <col min="1" max="1" width="5.77734375" style="48" customWidth="1"/>
    <col min="2" max="2" width="97.2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6.777343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5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5"/>
      <c r="B4" s="102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5"/>
      <c r="B5" s="2" t="s">
        <v>2</v>
      </c>
      <c r="C5" s="46"/>
      <c r="D5" s="98" t="s">
        <v>61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5"/>
      <c r="B6" s="2" t="s">
        <v>3</v>
      </c>
      <c r="C6" s="46"/>
      <c r="D6" s="51">
        <v>25227400</v>
      </c>
      <c r="E6" s="3" t="s">
        <v>95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5"/>
      <c r="B7" s="2" t="s">
        <v>4</v>
      </c>
      <c r="C7" s="46"/>
      <c r="D7" s="100" t="s">
        <v>59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6" t="s">
        <v>14</v>
      </c>
      <c r="B11" s="75" t="s">
        <v>15</v>
      </c>
      <c r="C11" s="76"/>
      <c r="D11" s="8">
        <f>SUM(D14:D1000)</f>
        <v>208518.09000000003</v>
      </c>
      <c r="E11" s="8">
        <f>SUM(E14:E1000)-F11</f>
        <v>0</v>
      </c>
      <c r="F11" s="8">
        <f>SUM(F14:F1000)</f>
        <v>208518.09</v>
      </c>
      <c r="G11" s="8">
        <f>SUM(G14:G1000)</f>
        <v>208518.09</v>
      </c>
      <c r="H11" s="8">
        <f>+D11-G11</f>
        <v>0</v>
      </c>
      <c r="I11" s="8">
        <f>SUM(I14:I1000)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6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7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7"/>
      <c r="D14" s="8"/>
      <c r="E14" s="8">
        <f t="shared" ref="E14:E70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45420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32800</v>
      </c>
      <c r="H15" s="8">
        <f t="shared" ref="H15:H7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45469</v>
      </c>
      <c r="B16" s="6" t="s">
        <v>65</v>
      </c>
      <c r="C16" s="47"/>
      <c r="D16" s="8"/>
      <c r="E16" s="8">
        <f t="shared" si="2"/>
        <v>0</v>
      </c>
      <c r="F16" s="8">
        <v>12300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7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66</v>
      </c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45511</v>
      </c>
      <c r="B20" s="6" t="s">
        <v>67</v>
      </c>
      <c r="C20" s="47" t="s">
        <v>69</v>
      </c>
      <c r="D20" s="8"/>
      <c r="E20" s="8">
        <f t="shared" si="2"/>
        <v>0</v>
      </c>
      <c r="F20" s="8">
        <v>235</v>
      </c>
      <c r="G20" s="8">
        <f t="shared" si="0"/>
        <v>235</v>
      </c>
      <c r="H20" s="8">
        <f t="shared" si="3"/>
        <v>0</v>
      </c>
      <c r="I20" s="8"/>
      <c r="J20" s="44"/>
      <c r="K20" s="9">
        <v>6870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45516</v>
      </c>
      <c r="B21" s="6" t="s">
        <v>68</v>
      </c>
      <c r="C21" s="47" t="s">
        <v>69</v>
      </c>
      <c r="D21" s="8">
        <v>304562</v>
      </c>
      <c r="E21" s="8">
        <f t="shared" si="2"/>
        <v>304562</v>
      </c>
      <c r="F21" s="8"/>
      <c r="G21" s="8">
        <f t="shared" si="0"/>
        <v>0</v>
      </c>
      <c r="H21" s="8">
        <f t="shared" si="3"/>
        <v>304562</v>
      </c>
      <c r="I21" s="8"/>
      <c r="J21" s="44"/>
      <c r="K21" s="9">
        <v>4667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45546</v>
      </c>
      <c r="B22" s="6" t="s">
        <v>70</v>
      </c>
      <c r="C22" s="47" t="s">
        <v>69</v>
      </c>
      <c r="D22" s="8"/>
      <c r="E22" s="8">
        <f t="shared" si="2"/>
        <v>0</v>
      </c>
      <c r="F22" s="8">
        <v>12300</v>
      </c>
      <c r="G22" s="8">
        <f t="shared" si="0"/>
        <v>0</v>
      </c>
      <c r="H22" s="8">
        <f t="shared" si="3"/>
        <v>0</v>
      </c>
      <c r="I22" s="8"/>
      <c r="J22" s="44" t="s">
        <v>64</v>
      </c>
      <c r="K22" s="9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45560</v>
      </c>
      <c r="B23" s="6" t="s">
        <v>71</v>
      </c>
      <c r="C23" s="47" t="s">
        <v>69</v>
      </c>
      <c r="D23" s="7"/>
      <c r="E23" s="8">
        <f t="shared" si="2"/>
        <v>0</v>
      </c>
      <c r="F23" s="8">
        <v>820</v>
      </c>
      <c r="G23" s="8">
        <f t="shared" si="0"/>
        <v>0</v>
      </c>
      <c r="H23" s="8">
        <f t="shared" si="3"/>
        <v>0</v>
      </c>
      <c r="I23" s="8"/>
      <c r="J23" s="44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45582</v>
      </c>
      <c r="B24" s="6" t="s">
        <v>72</v>
      </c>
      <c r="C24" s="47" t="s">
        <v>69</v>
      </c>
      <c r="D24" s="8"/>
      <c r="E24" s="8">
        <f t="shared" si="2"/>
        <v>0</v>
      </c>
      <c r="F24" s="8">
        <v>820</v>
      </c>
      <c r="G24" s="8">
        <f t="shared" si="0"/>
        <v>0</v>
      </c>
      <c r="H24" s="8">
        <f t="shared" si="3"/>
        <v>0</v>
      </c>
      <c r="I24" s="8"/>
      <c r="J24" s="44" t="s">
        <v>64</v>
      </c>
      <c r="K24" s="9">
        <v>6861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45589</v>
      </c>
      <c r="B25" s="6" t="s">
        <v>73</v>
      </c>
      <c r="C25" s="47" t="s">
        <v>69</v>
      </c>
      <c r="D25" s="8"/>
      <c r="E25" s="8">
        <f t="shared" si="2"/>
        <v>0</v>
      </c>
      <c r="F25" s="8">
        <v>75</v>
      </c>
      <c r="G25" s="8">
        <f t="shared" si="0"/>
        <v>75</v>
      </c>
      <c r="H25" s="8">
        <f t="shared" si="3"/>
        <v>0</v>
      </c>
      <c r="I25" s="8"/>
      <c r="J25" s="44"/>
      <c r="K25" s="9">
        <v>6873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45650</v>
      </c>
      <c r="B26" s="6" t="s">
        <v>74</v>
      </c>
      <c r="C26" s="47" t="s">
        <v>79</v>
      </c>
      <c r="D26" s="8"/>
      <c r="E26" s="8">
        <f t="shared" si="2"/>
        <v>0</v>
      </c>
      <c r="F26" s="8">
        <v>1640</v>
      </c>
      <c r="G26" s="8">
        <f t="shared" si="0"/>
        <v>0</v>
      </c>
      <c r="H26" s="8">
        <f t="shared" si="3"/>
        <v>0</v>
      </c>
      <c r="I26" s="8"/>
      <c r="J26" s="44" t="s">
        <v>64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45650</v>
      </c>
      <c r="B27" s="6" t="s">
        <v>75</v>
      </c>
      <c r="C27" s="47" t="s">
        <v>79</v>
      </c>
      <c r="D27" s="8"/>
      <c r="E27" s="8">
        <f t="shared" si="2"/>
        <v>0</v>
      </c>
      <c r="F27" s="8">
        <v>820</v>
      </c>
      <c r="G27" s="8">
        <f t="shared" si="0"/>
        <v>0</v>
      </c>
      <c r="H27" s="8">
        <f t="shared" si="3"/>
        <v>0</v>
      </c>
      <c r="I27" s="8"/>
      <c r="J27" s="44" t="s">
        <v>64</v>
      </c>
      <c r="K27" s="9">
        <v>6861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45664</v>
      </c>
      <c r="B28" s="6" t="s">
        <v>76</v>
      </c>
      <c r="C28" s="47" t="s">
        <v>63</v>
      </c>
      <c r="D28" s="8"/>
      <c r="E28" s="8">
        <f t="shared" si="2"/>
        <v>0</v>
      </c>
      <c r="F28" s="8"/>
      <c r="G28" s="8">
        <v>152562</v>
      </c>
      <c r="H28" s="8">
        <f t="shared" si="3"/>
        <v>0</v>
      </c>
      <c r="I28" s="8"/>
      <c r="J28" s="44" t="s">
        <v>77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45682</v>
      </c>
      <c r="B29" s="6" t="s">
        <v>78</v>
      </c>
      <c r="C29" s="47" t="s">
        <v>79</v>
      </c>
      <c r="D29" s="8"/>
      <c r="E29" s="8">
        <f t="shared" si="2"/>
        <v>0</v>
      </c>
      <c r="F29" s="8">
        <v>1025</v>
      </c>
      <c r="G29" s="8">
        <f t="shared" si="0"/>
        <v>0</v>
      </c>
      <c r="H29" s="8">
        <f t="shared" si="3"/>
        <v>0</v>
      </c>
      <c r="I29" s="8"/>
      <c r="J29" s="44" t="s">
        <v>64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45712</v>
      </c>
      <c r="B30" s="6" t="s">
        <v>80</v>
      </c>
      <c r="C30" s="47" t="s">
        <v>82</v>
      </c>
      <c r="D30" s="8"/>
      <c r="E30" s="8">
        <f t="shared" si="2"/>
        <v>0</v>
      </c>
      <c r="F30" s="8">
        <v>328.01</v>
      </c>
      <c r="G30" s="8">
        <f t="shared" si="0"/>
        <v>328.01</v>
      </c>
      <c r="H30" s="8">
        <f t="shared" si="3"/>
        <v>0</v>
      </c>
      <c r="I30" s="8"/>
      <c r="J30" s="44"/>
      <c r="K30" s="9">
        <v>6872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45713</v>
      </c>
      <c r="B31" s="6" t="s">
        <v>81</v>
      </c>
      <c r="C31" s="47" t="s">
        <v>82</v>
      </c>
      <c r="D31" s="8"/>
      <c r="E31" s="8">
        <f t="shared" si="2"/>
        <v>0</v>
      </c>
      <c r="F31" s="8">
        <v>768.75</v>
      </c>
      <c r="G31" s="8">
        <f t="shared" si="0"/>
        <v>0</v>
      </c>
      <c r="H31" s="8">
        <f t="shared" si="3"/>
        <v>0</v>
      </c>
      <c r="I31" s="8"/>
      <c r="J31" s="44" t="s">
        <v>64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45740</v>
      </c>
      <c r="B32" s="6" t="s">
        <v>83</v>
      </c>
      <c r="C32" s="47" t="s">
        <v>82</v>
      </c>
      <c r="D32" s="8"/>
      <c r="E32" s="8">
        <f t="shared" si="2"/>
        <v>0</v>
      </c>
      <c r="F32" s="8">
        <v>768.75</v>
      </c>
      <c r="G32" s="8">
        <f t="shared" si="0"/>
        <v>0</v>
      </c>
      <c r="H32" s="8">
        <f t="shared" si="3"/>
        <v>0</v>
      </c>
      <c r="I32" s="8"/>
      <c r="J32" s="44" t="s">
        <v>84</v>
      </c>
      <c r="K32" s="9" t="s">
        <v>85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45776</v>
      </c>
      <c r="B33" s="6" t="s">
        <v>86</v>
      </c>
      <c r="C33" s="47" t="s">
        <v>82</v>
      </c>
      <c r="D33" s="8"/>
      <c r="E33" s="8">
        <f t="shared" si="2"/>
        <v>0</v>
      </c>
      <c r="F33" s="8">
        <v>768.75</v>
      </c>
      <c r="G33" s="8">
        <f t="shared" si="0"/>
        <v>0</v>
      </c>
      <c r="H33" s="8">
        <f t="shared" si="3"/>
        <v>0</v>
      </c>
      <c r="I33" s="8"/>
      <c r="J33" s="44" t="s">
        <v>84</v>
      </c>
      <c r="K33" s="9" t="s">
        <v>85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45796.646701388891</v>
      </c>
      <c r="B34" s="6" t="s">
        <v>88</v>
      </c>
      <c r="C34" s="47" t="s">
        <v>87</v>
      </c>
      <c r="D34" s="8"/>
      <c r="E34" s="8">
        <f t="shared" si="2"/>
        <v>0</v>
      </c>
      <c r="F34" s="8"/>
      <c r="G34" s="8">
        <v>22148.12</v>
      </c>
      <c r="H34" s="8">
        <f t="shared" si="3"/>
        <v>0</v>
      </c>
      <c r="I34" s="8"/>
      <c r="J34" s="44">
        <v>2575313</v>
      </c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45818</v>
      </c>
      <c r="B35" s="6" t="s">
        <v>89</v>
      </c>
      <c r="C35" s="47" t="s">
        <v>96</v>
      </c>
      <c r="D35" s="8"/>
      <c r="E35" s="8">
        <f t="shared" si="2"/>
        <v>0</v>
      </c>
      <c r="F35" s="8">
        <v>165974.60999999999</v>
      </c>
      <c r="G35" s="8">
        <f t="shared" si="0"/>
        <v>0</v>
      </c>
      <c r="H35" s="8">
        <f t="shared" si="3"/>
        <v>0</v>
      </c>
      <c r="I35" s="8"/>
      <c r="J35" s="44" t="s">
        <v>77</v>
      </c>
      <c r="K35" s="9" t="s">
        <v>90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45818</v>
      </c>
      <c r="B36" s="6" t="s">
        <v>91</v>
      </c>
      <c r="C36" s="47" t="s">
        <v>96</v>
      </c>
      <c r="D36" s="8"/>
      <c r="E36" s="8">
        <f t="shared" si="2"/>
        <v>0</v>
      </c>
      <c r="F36" s="8">
        <v>8735.51</v>
      </c>
      <c r="G36" s="8">
        <f t="shared" si="0"/>
        <v>0</v>
      </c>
      <c r="H36" s="8">
        <f t="shared" si="3"/>
        <v>0</v>
      </c>
      <c r="I36" s="8"/>
      <c r="J36" s="44" t="s">
        <v>77</v>
      </c>
      <c r="K36" s="9" t="s">
        <v>90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45842</v>
      </c>
      <c r="B37" s="6" t="s">
        <v>92</v>
      </c>
      <c r="C37" s="47" t="s">
        <v>96</v>
      </c>
      <c r="D37" s="8"/>
      <c r="E37" s="8">
        <f t="shared" si="2"/>
        <v>0</v>
      </c>
      <c r="F37" s="8">
        <v>369.96</v>
      </c>
      <c r="G37" s="8">
        <f t="shared" si="0"/>
        <v>369.96</v>
      </c>
      <c r="H37" s="8">
        <f t="shared" si="3"/>
        <v>0</v>
      </c>
      <c r="I37" s="8"/>
      <c r="J37" s="44"/>
      <c r="K37" s="9" t="s">
        <v>93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45848</v>
      </c>
      <c r="B38" s="6" t="s">
        <v>94</v>
      </c>
      <c r="C38" s="47" t="s">
        <v>96</v>
      </c>
      <c r="D38" s="8"/>
      <c r="E38" s="8">
        <f t="shared" si="2"/>
        <v>0</v>
      </c>
      <c r="F38" s="8">
        <v>768.75</v>
      </c>
      <c r="G38" s="8">
        <f t="shared" si="0"/>
        <v>0</v>
      </c>
      <c r="H38" s="8">
        <f t="shared" si="3"/>
        <v>0</v>
      </c>
      <c r="I38" s="8"/>
      <c r="J38" s="44" t="s">
        <v>64</v>
      </c>
      <c r="K38" s="9" t="s">
        <v>85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45849</v>
      </c>
      <c r="B39" s="6" t="s">
        <v>97</v>
      </c>
      <c r="C39" s="47" t="s">
        <v>96</v>
      </c>
      <c r="D39" s="8">
        <v>-22324</v>
      </c>
      <c r="E39" s="8">
        <f t="shared" si="2"/>
        <v>-22324</v>
      </c>
      <c r="F39" s="8"/>
      <c r="G39" s="8">
        <f t="shared" si="0"/>
        <v>0</v>
      </c>
      <c r="H39" s="8">
        <f t="shared" si="3"/>
        <v>-22324</v>
      </c>
      <c r="I39" s="8"/>
      <c r="J39" s="44"/>
      <c r="K39" s="9">
        <v>4663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45849</v>
      </c>
      <c r="B40" s="6" t="s">
        <v>98</v>
      </c>
      <c r="C40" s="47" t="s">
        <v>96</v>
      </c>
      <c r="D40" s="8">
        <v>-1905.04</v>
      </c>
      <c r="E40" s="8">
        <f t="shared" si="2"/>
        <v>-1905.04</v>
      </c>
      <c r="F40" s="8"/>
      <c r="G40" s="8">
        <f t="shared" si="0"/>
        <v>0</v>
      </c>
      <c r="H40" s="8">
        <f t="shared" si="3"/>
        <v>-1905.04</v>
      </c>
      <c r="I40" s="8"/>
      <c r="J40" s="44"/>
      <c r="K40" s="9">
        <v>4667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45849</v>
      </c>
      <c r="B41" s="6" t="s">
        <v>99</v>
      </c>
      <c r="C41" s="47" t="s">
        <v>96</v>
      </c>
      <c r="D41" s="8">
        <v>-71814.87</v>
      </c>
      <c r="E41" s="8">
        <f t="shared" si="2"/>
        <v>-71814.87</v>
      </c>
      <c r="F41" s="8"/>
      <c r="G41" s="8">
        <f t="shared" si="0"/>
        <v>0</v>
      </c>
      <c r="H41" s="8">
        <f t="shared" si="3"/>
        <v>-71814.87</v>
      </c>
      <c r="I41" s="8"/>
      <c r="J41" s="44"/>
      <c r="K41" s="9">
        <v>4665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107" t="s">
        <v>100</v>
      </c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4">+D71</f>
        <v>0</v>
      </c>
      <c r="F71" s="8"/>
      <c r="G71" s="8">
        <f t="shared" ref="G71:G82" si="5">IF(J71&gt;0,0,F71)</f>
        <v>0</v>
      </c>
      <c r="H71" s="8">
        <f t="shared" ref="H71:H82" si="6">+D71</f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4"/>
        <v>0</v>
      </c>
      <c r="F72" s="8"/>
      <c r="G72" s="8">
        <f t="shared" si="5"/>
        <v>0</v>
      </c>
      <c r="H72" s="8">
        <f t="shared" si="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4"/>
        <v>0</v>
      </c>
      <c r="F83" s="8"/>
      <c r="G83" s="8">
        <f t="shared" ref="G83:G98" si="7">IF(J83&gt;0,0,F83)</f>
        <v>0</v>
      </c>
      <c r="H83" s="8">
        <f t="shared" ref="H83:H98" si="8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4"/>
        <v>0</v>
      </c>
      <c r="F84" s="8"/>
      <c r="G84" s="8">
        <f t="shared" si="7"/>
        <v>0</v>
      </c>
      <c r="H84" s="8">
        <f t="shared" si="8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9">+D87</f>
        <v>0</v>
      </c>
      <c r="F87" s="8"/>
      <c r="G87" s="8">
        <f t="shared" si="7"/>
        <v>0</v>
      </c>
      <c r="H87" s="8">
        <f t="shared" si="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9"/>
        <v>0</v>
      </c>
      <c r="F88" s="8"/>
      <c r="G88" s="8">
        <f t="shared" si="7"/>
        <v>0</v>
      </c>
      <c r="H88" s="8">
        <f t="shared" si="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9"/>
        <v>0</v>
      </c>
      <c r="F99" s="8"/>
      <c r="G99" s="8">
        <f t="shared" ref="G99:G114" si="10">IF(J99&gt;0,0,F99)</f>
        <v>0</v>
      </c>
      <c r="H99" s="8">
        <f t="shared" ref="H99:H114" si="11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9"/>
        <v>0</v>
      </c>
      <c r="F100" s="8"/>
      <c r="G100" s="8">
        <f t="shared" si="10"/>
        <v>0</v>
      </c>
      <c r="H100" s="8">
        <f t="shared" si="11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12">+D103</f>
        <v>0</v>
      </c>
      <c r="F103" s="8"/>
      <c r="G103" s="8">
        <f t="shared" si="10"/>
        <v>0</v>
      </c>
      <c r="H103" s="8">
        <f t="shared" si="1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2"/>
        <v>0</v>
      </c>
      <c r="F104" s="8"/>
      <c r="G104" s="8">
        <f t="shared" si="10"/>
        <v>0</v>
      </c>
      <c r="H104" s="8">
        <f t="shared" si="1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2"/>
        <v>0</v>
      </c>
      <c r="F115" s="8"/>
      <c r="G115" s="8">
        <f t="shared" ref="G115:G130" si="13">IF(J115&gt;0,0,F115)</f>
        <v>0</v>
      </c>
      <c r="H115" s="8">
        <f t="shared" ref="H115:H130" si="14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2"/>
        <v>0</v>
      </c>
      <c r="F116" s="8"/>
      <c r="G116" s="8">
        <f t="shared" si="13"/>
        <v>0</v>
      </c>
      <c r="H116" s="8">
        <f t="shared" si="14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15">+D119</f>
        <v>0</v>
      </c>
      <c r="F119" s="8"/>
      <c r="G119" s="8">
        <f t="shared" si="13"/>
        <v>0</v>
      </c>
      <c r="H119" s="8">
        <f t="shared" si="1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5"/>
        <v>0</v>
      </c>
      <c r="F120" s="8"/>
      <c r="G120" s="8">
        <f t="shared" si="13"/>
        <v>0</v>
      </c>
      <c r="H120" s="8">
        <f t="shared" si="1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5"/>
        <v>0</v>
      </c>
      <c r="F131" s="8"/>
      <c r="G131" s="8">
        <f t="shared" ref="G131:G146" si="16">IF(J131&gt;0,0,F131)</f>
        <v>0</v>
      </c>
      <c r="H131" s="8">
        <f t="shared" ref="H131:H146" si="17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5"/>
        <v>0</v>
      </c>
      <c r="F132" s="8"/>
      <c r="G132" s="8">
        <f t="shared" si="16"/>
        <v>0</v>
      </c>
      <c r="H132" s="8">
        <f t="shared" si="17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18">+D135</f>
        <v>0</v>
      </c>
      <c r="F135" s="8"/>
      <c r="G135" s="8">
        <f t="shared" si="16"/>
        <v>0</v>
      </c>
      <c r="H135" s="8">
        <f t="shared" si="1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8"/>
        <v>0</v>
      </c>
      <c r="F136" s="8"/>
      <c r="G136" s="8">
        <f t="shared" si="16"/>
        <v>0</v>
      </c>
      <c r="H136" s="8">
        <f t="shared" si="1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8"/>
        <v>0</v>
      </c>
      <c r="F147" s="8"/>
      <c r="G147" s="8">
        <f t="shared" ref="G147:G162" si="19">IF(J147&gt;0,0,F147)</f>
        <v>0</v>
      </c>
      <c r="H147" s="8">
        <f t="shared" ref="H147:H162" si="20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8"/>
        <v>0</v>
      </c>
      <c r="F148" s="8"/>
      <c r="G148" s="8">
        <f t="shared" si="19"/>
        <v>0</v>
      </c>
      <c r="H148" s="8">
        <f t="shared" si="20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21">+D151</f>
        <v>0</v>
      </c>
      <c r="F151" s="8"/>
      <c r="G151" s="8">
        <f t="shared" si="19"/>
        <v>0</v>
      </c>
      <c r="H151" s="8">
        <f t="shared" si="2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1"/>
        <v>0</v>
      </c>
      <c r="F152" s="8"/>
      <c r="G152" s="8">
        <f t="shared" si="19"/>
        <v>0</v>
      </c>
      <c r="H152" s="8">
        <f t="shared" si="2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1"/>
        <v>0</v>
      </c>
      <c r="F163" s="8"/>
      <c r="G163" s="8">
        <f t="shared" ref="G163:G178" si="22">IF(J163&gt;0,0,F163)</f>
        <v>0</v>
      </c>
      <c r="H163" s="8">
        <f t="shared" ref="H163:H178" si="23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1"/>
        <v>0</v>
      </c>
      <c r="F164" s="8"/>
      <c r="G164" s="8">
        <f t="shared" si="22"/>
        <v>0</v>
      </c>
      <c r="H164" s="8">
        <f t="shared" si="23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24">+D167</f>
        <v>0</v>
      </c>
      <c r="F167" s="8"/>
      <c r="G167" s="8">
        <f t="shared" si="22"/>
        <v>0</v>
      </c>
      <c r="H167" s="8">
        <f t="shared" si="2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4"/>
        <v>0</v>
      </c>
      <c r="F168" s="8"/>
      <c r="G168" s="8">
        <f t="shared" si="22"/>
        <v>0</v>
      </c>
      <c r="H168" s="8">
        <f t="shared" si="2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4"/>
        <v>0</v>
      </c>
      <c r="F179" s="8"/>
      <c r="G179" s="8">
        <f t="shared" ref="G179:G194" si="25">IF(J179&gt;0,0,F179)</f>
        <v>0</v>
      </c>
      <c r="H179" s="8">
        <f t="shared" ref="H179:H194" si="26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4"/>
        <v>0</v>
      </c>
      <c r="F180" s="8"/>
      <c r="G180" s="8">
        <f t="shared" si="25"/>
        <v>0</v>
      </c>
      <c r="H180" s="8">
        <f t="shared" si="26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27">+D183</f>
        <v>0</v>
      </c>
      <c r="F183" s="8"/>
      <c r="G183" s="8">
        <f t="shared" si="25"/>
        <v>0</v>
      </c>
      <c r="H183" s="8">
        <f t="shared" si="2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7"/>
        <v>0</v>
      </c>
      <c r="F184" s="8"/>
      <c r="G184" s="8">
        <f t="shared" si="25"/>
        <v>0</v>
      </c>
      <c r="H184" s="8">
        <f t="shared" si="2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7"/>
        <v>0</v>
      </c>
      <c r="F195" s="8"/>
      <c r="G195" s="8">
        <f t="shared" ref="G195:G210" si="28">IF(J195&gt;0,0,F195)</f>
        <v>0</v>
      </c>
      <c r="H195" s="8">
        <f t="shared" ref="H195:H210" si="29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7"/>
        <v>0</v>
      </c>
      <c r="F196" s="8"/>
      <c r="G196" s="8">
        <f t="shared" si="28"/>
        <v>0</v>
      </c>
      <c r="H196" s="8">
        <f t="shared" si="29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30">+D199</f>
        <v>0</v>
      </c>
      <c r="F199" s="8"/>
      <c r="G199" s="8">
        <f t="shared" si="28"/>
        <v>0</v>
      </c>
      <c r="H199" s="8">
        <f t="shared" si="2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0"/>
        <v>0</v>
      </c>
      <c r="F200" s="8"/>
      <c r="G200" s="8">
        <f t="shared" si="28"/>
        <v>0</v>
      </c>
      <c r="H200" s="8">
        <f t="shared" si="2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0"/>
        <v>0</v>
      </c>
      <c r="F211" s="8"/>
      <c r="G211" s="8">
        <f t="shared" ref="G211:G226" si="31">IF(J211&gt;0,0,F211)</f>
        <v>0</v>
      </c>
      <c r="H211" s="8">
        <f t="shared" ref="H211:H226" si="32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0"/>
        <v>0</v>
      </c>
      <c r="F212" s="8"/>
      <c r="G212" s="8">
        <f t="shared" si="31"/>
        <v>0</v>
      </c>
      <c r="H212" s="8">
        <f t="shared" si="32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33">+D215</f>
        <v>0</v>
      </c>
      <c r="F215" s="8"/>
      <c r="G215" s="8">
        <f t="shared" si="31"/>
        <v>0</v>
      </c>
      <c r="H215" s="8">
        <f t="shared" si="3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3"/>
        <v>0</v>
      </c>
      <c r="F216" s="8"/>
      <c r="G216" s="8">
        <f t="shared" si="31"/>
        <v>0</v>
      </c>
      <c r="H216" s="8">
        <f t="shared" si="3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3"/>
        <v>0</v>
      </c>
      <c r="F227" s="8"/>
      <c r="G227" s="8">
        <f t="shared" ref="G227:G240" si="34">IF(J227&gt;0,0,F227)</f>
        <v>0</v>
      </c>
      <c r="H227" s="8">
        <f t="shared" ref="H227:H240" si="35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3"/>
        <v>0</v>
      </c>
      <c r="F228" s="8"/>
      <c r="G228" s="8">
        <f t="shared" si="34"/>
        <v>0</v>
      </c>
      <c r="H228" s="8">
        <f t="shared" si="35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36">+D231</f>
        <v>0</v>
      </c>
      <c r="F231" s="8"/>
      <c r="G231" s="8">
        <f t="shared" si="34"/>
        <v>0</v>
      </c>
      <c r="H231" s="8">
        <f t="shared" si="3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6"/>
        <v>0</v>
      </c>
      <c r="F232" s="8"/>
      <c r="G232" s="8">
        <f t="shared" si="34"/>
        <v>0</v>
      </c>
      <c r="H232" s="8">
        <f t="shared" si="3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25227400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2025-07-11T14:20:40Z</dcterms:modified>
</cp:coreProperties>
</file>