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ABB07FBF-1506-47A3-B932-D196B43E097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/>
  <c r="F11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0" i="1"/>
  <c r="G39" i="1"/>
  <c r="G38" i="1"/>
  <c r="G35" i="1"/>
  <c r="G34" i="1"/>
  <c r="G33" i="1"/>
  <c r="G31" i="1"/>
  <c r="G30" i="1"/>
  <c r="G27" i="1"/>
  <c r="G26" i="1"/>
  <c r="G25" i="1"/>
  <c r="G24" i="1"/>
  <c r="G23" i="1"/>
  <c r="G21" i="1"/>
  <c r="G20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L10" i="1"/>
  <c r="L12" i="1" s="1"/>
  <c r="H11" i="1" l="1"/>
</calcChain>
</file>

<file path=xl/sharedStrings.xml><?xml version="1.0" encoding="utf-8"?>
<sst xmlns="http://schemas.openxmlformats.org/spreadsheetml/2006/main" count="407" uniqueCount="117">
  <si>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</si>
  <si>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</si>
  <si>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</si>
  <si>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</si>
  <si>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</si>
  <si>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</si>
  <si>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</si>
  <si>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</si>
  <si>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</si>
  <si>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</si>
  <si>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</si>
  <si>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</si>
  <si>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</si>
  <si>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</si>
  <si>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</si>
  <si>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</si>
  <si>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</si>
  <si>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</si>
  <si>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</si>
  <si>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</si>
  <si>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</si>
  <si>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</si>
  <si>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</si>
  <si>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</si>
  <si>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</si>
  <si>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</si>
  <si>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</si>
  <si>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</si>
  <si>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</si>
  <si>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</si>
  <si>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</si>
  <si>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</si>
  <si>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</si>
  <si>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</si>
  <si>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</si>
  <si>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</si>
  <si>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</si>
  <si>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</si>
  <si>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</si>
  <si>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</si>
  <si>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</si>
  <si>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</si>
  <si>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</si>
  <si>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</si>
  <si>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</si>
  <si>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</si>
  <si>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</si>
  <si>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</si>
  <si>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</si>
  <si>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</si>
  <si>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</si>
  <si>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</si>
  <si>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</si>
  <si>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</si>
  <si>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</si>
  <si>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</si>
  <si>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</si>
  <si>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</si>
  <si>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</si>
  <si>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DHHS - CLEARFIELD HUMAN SERVICES SITE DRAINAGE IMPROVEMENTS</t>
  </si>
  <si>
    <t>3000-300-3348-FXAAA-25200400</t>
  </si>
  <si>
    <t>07097</t>
  </si>
  <si>
    <t>CRS CONSULTING ENGINEERS INC - CONTRACT</t>
  </si>
  <si>
    <t>N/A</t>
  </si>
  <si>
    <t>2470549</t>
  </si>
  <si>
    <t>FY'25</t>
  </si>
  <si>
    <t>CRS CONSULTING GAX FC2024072640445</t>
  </si>
  <si>
    <t>LEGAL FEES TO 21257300 FROM 25200400</t>
  </si>
  <si>
    <t>Trfr to 25200400 from FY25 GFFY Capital Improvement Funds</t>
  </si>
  <si>
    <t>DF</t>
  </si>
  <si>
    <t>STAPP CONSTRUCTION INC - CONTRACT</t>
  </si>
  <si>
    <t>2575263</t>
  </si>
  <si>
    <t>CRS CONSULTING GAX FC2024121846884</t>
  </si>
  <si>
    <t>CRS CONSULTING GAX FC2024122347131</t>
  </si>
  <si>
    <t>CRS CONSULTING GAX FC2024122347132</t>
  </si>
  <si>
    <t>EH</t>
  </si>
  <si>
    <t>WC3 GAX300FC2025022650069</t>
  </si>
  <si>
    <t>CRS CONSULTING GAX300FC2025030450326</t>
  </si>
  <si>
    <t>HH</t>
  </si>
  <si>
    <t>STAPP CONSTRUCTION INC GAX300FC2025031951204</t>
  </si>
  <si>
    <t>STAPP CONSTRUCTION INC GAX300FC2025031951205</t>
  </si>
  <si>
    <t xml:space="preserve"> 2575263</t>
  </si>
  <si>
    <t>6813</t>
  </si>
  <si>
    <t>WEST COAST CODE CONSULTANTS INC GAX300FC2025032651491</t>
  </si>
  <si>
    <t>WEST COAST CODE CONSULTANTS INC GAX300FC2025052254097 235123-CHS SITE DRAINAGE IMP</t>
  </si>
  <si>
    <t>6873</t>
  </si>
  <si>
    <t>CRS  AMD 001</t>
  </si>
  <si>
    <t>CO</t>
  </si>
  <si>
    <t>WEST COAST CODE CONSULTANTS INC GAX300FC2025053054505 236075-CHS SITE DRAINAGE IMP</t>
  </si>
  <si>
    <t>CRS CONSULTING ENGINEERS INC GAX300FC2025061855429 CONTRACT 2470549-CLEARFIELD WFS SITE DRAINAGE IMPROVEMENTS</t>
  </si>
  <si>
    <t>6861</t>
  </si>
  <si>
    <t>AZURIA WATER SOLUTIONS, INC. GAX300FC2025071557012 PO 232904-CLEARFIELD HUMAN SERVICES BLDG. SITE DRAINAGE IMPROV</t>
  </si>
  <si>
    <t>STAPP CONSTRUCTION INC GAX300FC2025082158390 CONTRACT 2575263-PAY APP #2-DHHS CLEARFIELD DRAINAGE IMPRVMNTS</t>
  </si>
  <si>
    <t>STAPP CONSTRUCTION INC GAX300FC2025082158391 CONTRACT 2575263-PAY APP #2-DHHS CLEARFIELD DRAINAGE IMPRVMNTS</t>
  </si>
  <si>
    <t>13/25</t>
  </si>
  <si>
    <t>FY'26</t>
  </si>
  <si>
    <t>CRS CONSULTING ENGINEERS INC GAX300FC2025090358914 CONTRACT 2470549-CLEARFIELD WFS SITE DRAINAGE IMPROVEMENTS</t>
  </si>
  <si>
    <t>ONSITE DEVELOPMENT CONTRACT</t>
  </si>
  <si>
    <t>ONSITE DEVELOPMENT GAX300FC2025110361553 CONTRACT 2675148-PAY APP #1-CLEARFIELD DHHS SITE DRAINAGE IMPROVEMENTS</t>
  </si>
  <si>
    <t>2675148</t>
  </si>
  <si>
    <t>CRS CONSULTING ENGINEERS INC GAX300FC2025111161886 CONTRACT 2470549-CLEARFIELD WFS SITE DRAINAGE IMPROVEMENTS</t>
  </si>
  <si>
    <t>ONSITE DEVELOPMENT GAX300FC2025112062400 CONTRACT 2675148-PAY APP 2-CLEARFIELD DHHS SITE DRAINAGE IMPROVEMENTS</t>
  </si>
  <si>
    <t>CRS CONSULTING ENGINEERS INC GAX300FC2025121163241 CONTRACT 2470549-CLEARFIELD WFS SITE DRAINAGE IMPROVEMENTS</t>
  </si>
  <si>
    <t>WEST COAST CODE CONSULTANTS INC GAX300FC2025121663350 241842-CLEARFIELD HUMAN SERVICES SITE DRAINAGE IMPROVEMENTS</t>
  </si>
  <si>
    <t>STAPP CONSTRUCTION INC GAX300FC2025121863628 CONTRACT 2575263-PAY APP #3-DHHS CLEARFIELD DRAINAGE IMPRVMNTS</t>
  </si>
  <si>
    <t>STAPP CONSTRUCTION INC GAX300FC2025121863627 CONTRACT 2575263-PAY APP #3-DHHS CLEARFIELD DRAINAGE IMPRVMNTS</t>
  </si>
  <si>
    <t>STAPP CONSTRUCTION CO 001</t>
  </si>
  <si>
    <t>CRS CONSULTING ENGINEERS INC GAX300FC2026020965827 CONTRACT 2470549-CLEARFIELD WFS SITE DRAINAGE IMPROVEMENTS</t>
  </si>
  <si>
    <t>CRS CONSULTING ENGINEERS INC GAX300FC2026020665760 CONTRACT 2470549-CLEARFIELD WFS SITE DRAINAGE IMPROVEMENTS</t>
  </si>
  <si>
    <t>WEST COAST CODE CONSULTANTS INC GAX300FC2026021766087 PO 231150-FINAL CHS SITE DRAINAGE IMP  T &amp; I</t>
  </si>
  <si>
    <t>CLOSED</t>
  </si>
  <si>
    <t xml:space="preserve"> IDT30026000000009 PROJ CLOSE PROJ RES FROM 25200400 TO 21137300</t>
  </si>
  <si>
    <t>4665</t>
  </si>
  <si>
    <t xml:space="preserve"> IDT30026000000009 PROJ CLOSE INSPECTIONS FROM 25200400 TO 20473300</t>
  </si>
  <si>
    <t>4667</t>
  </si>
  <si>
    <t xml:space="preserve"> IDT30026000000009 PROJ CLOSE CONT FROM 25200400 TO 21138300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</si>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</sst>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42735C0-79F4-40A4-891A-A16FC889F5B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4A0CB07-A615-46B8-9E7C-E2A533A3DDA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100" workbookViewId="0">
      <pane ySplit="12" topLeftCell="A40" activePane="bottomLeft" state="frozen"/>
      <selection pane="bottomLeft" activeCell="C56" sqref="C5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7.1093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25200400</v>
      </c>
      <c r="E6" s="4" t="s">
        <v>110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227988.58000000002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SUM(D14:D1002)</f>
        <v>227988.58000000002</v>
      </c>
      <c r="E11" s="13">
        <f>SUM(E14:E1002)-F11</f>
        <v>0</v>
      </c>
      <c r="F11" s="13">
        <f>SUM(F14:F1002)</f>
        <v>227988.58000000002</v>
      </c>
      <c r="G11" s="13">
        <f>SUM(G14:G1002)</f>
        <v>227988.58000000002</v>
      </c>
      <c r="H11" s="13">
        <f>+D11-G11</f>
        <v>0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227988.58000000002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45441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21150.42</v>
      </c>
      <c r="H15" s="9">
        <f t="shared" ref="H15:H72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45499</v>
      </c>
      <c r="B19" s="7" t="s">
        <v>66</v>
      </c>
      <c r="C19" s="53" t="s">
        <v>69</v>
      </c>
      <c r="D19" s="9"/>
      <c r="E19" s="9">
        <f t="shared" si="2"/>
        <v>0</v>
      </c>
      <c r="F19" s="9">
        <v>13309.4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45511</v>
      </c>
      <c r="B20" s="115" t="s">
        <v>67</v>
      </c>
      <c r="C20" s="53" t="s">
        <v>69</v>
      </c>
      <c r="D20" s="9"/>
      <c r="E20" s="9">
        <f t="shared" si="2"/>
        <v>0</v>
      </c>
      <c r="F20" s="9">
        <v>213</v>
      </c>
      <c r="G20" s="9">
        <f t="shared" si="0"/>
        <v>213</v>
      </c>
      <c r="H20" s="9">
        <f t="shared" si="3"/>
        <v>0</v>
      </c>
      <c r="I20" s="9"/>
      <c r="J20" s="50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thickBot="1">
      <c r="A21" s="6">
        <v>45516</v>
      </c>
      <c r="B21" s="115" t="s">
        <v>68</v>
      </c>
      <c r="C21" s="53" t="s">
        <v>69</v>
      </c>
      <c r="D21" s="9">
        <v>257087</v>
      </c>
      <c r="E21" s="9">
        <f t="shared" si="2"/>
        <v>257087</v>
      </c>
      <c r="F21" s="9"/>
      <c r="G21" s="9">
        <f t="shared" si="0"/>
        <v>0</v>
      </c>
      <c r="H21" s="9">
        <f t="shared" si="3"/>
        <v>257087</v>
      </c>
      <c r="I21" s="9"/>
      <c r="J21" s="50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45639</v>
      </c>
      <c r="B22" s="7" t="s">
        <v>70</v>
      </c>
      <c r="C22" s="53" t="s">
        <v>63</v>
      </c>
      <c r="D22" s="9"/>
      <c r="E22" s="9">
        <f t="shared" si="2"/>
        <v>0</v>
      </c>
      <c r="F22" s="9"/>
      <c r="G22" s="9">
        <v>162462</v>
      </c>
      <c r="H22" s="9">
        <f t="shared" si="3"/>
        <v>0</v>
      </c>
      <c r="I22" s="9"/>
      <c r="J22" s="50" t="s">
        <v>71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45644</v>
      </c>
      <c r="B23" s="7" t="s">
        <v>72</v>
      </c>
      <c r="C23" s="53" t="s">
        <v>75</v>
      </c>
      <c r="D23" s="8"/>
      <c r="E23" s="9">
        <f t="shared" si="2"/>
        <v>0</v>
      </c>
      <c r="F23" s="9">
        <v>886.1</v>
      </c>
      <c r="G23" s="9">
        <f t="shared" si="0"/>
        <v>0</v>
      </c>
      <c r="H23" s="9">
        <f t="shared" si="3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45649</v>
      </c>
      <c r="B24" s="7" t="s">
        <v>73</v>
      </c>
      <c r="C24" s="53" t="s">
        <v>75</v>
      </c>
      <c r="D24" s="9"/>
      <c r="E24" s="9">
        <f t="shared" si="2"/>
        <v>0</v>
      </c>
      <c r="F24" s="9">
        <v>1066.6300000000001</v>
      </c>
      <c r="G24" s="9">
        <f t="shared" si="0"/>
        <v>0</v>
      </c>
      <c r="H24" s="9">
        <f t="shared" si="3"/>
        <v>0</v>
      </c>
      <c r="I24" s="9"/>
      <c r="J24" s="50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45649</v>
      </c>
      <c r="B25" s="7" t="s">
        <v>74</v>
      </c>
      <c r="C25" s="53" t="s">
        <v>75</v>
      </c>
      <c r="D25" s="9"/>
      <c r="E25" s="9">
        <f t="shared" si="2"/>
        <v>0</v>
      </c>
      <c r="F25" s="9">
        <v>2781.42</v>
      </c>
      <c r="G25" s="9">
        <f t="shared" si="0"/>
        <v>0</v>
      </c>
      <c r="H25" s="9">
        <f t="shared" si="3"/>
        <v>0</v>
      </c>
      <c r="I25" s="9"/>
      <c r="J25" s="50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45714</v>
      </c>
      <c r="B26" s="7" t="s">
        <v>76</v>
      </c>
      <c r="C26" s="53" t="s">
        <v>78</v>
      </c>
      <c r="D26" s="9"/>
      <c r="E26" s="9">
        <f t="shared" si="2"/>
        <v>0</v>
      </c>
      <c r="F26" s="9">
        <v>132.72</v>
      </c>
      <c r="G26" s="9">
        <f t="shared" si="0"/>
        <v>132.72</v>
      </c>
      <c r="H26" s="9">
        <f t="shared" si="3"/>
        <v>0</v>
      </c>
      <c r="I26" s="9"/>
      <c r="J26" s="50"/>
      <c r="K26" s="10">
        <v>6873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45720</v>
      </c>
      <c r="B27" s="7" t="s">
        <v>77</v>
      </c>
      <c r="C27" s="53" t="s">
        <v>78</v>
      </c>
      <c r="D27" s="9"/>
      <c r="E27" s="9">
        <f t="shared" si="2"/>
        <v>0</v>
      </c>
      <c r="F27" s="9">
        <v>2621.53</v>
      </c>
      <c r="G27" s="9">
        <f t="shared" si="0"/>
        <v>0</v>
      </c>
      <c r="H27" s="9">
        <f t="shared" si="3"/>
        <v>0</v>
      </c>
      <c r="I27" s="9"/>
      <c r="J27" s="50" t="s">
        <v>64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45735</v>
      </c>
      <c r="B28" s="108" t="s">
        <v>79</v>
      </c>
      <c r="C28" s="53" t="s">
        <v>78</v>
      </c>
      <c r="D28" s="9"/>
      <c r="E28" s="9">
        <f t="shared" si="2"/>
        <v>0</v>
      </c>
      <c r="F28" s="9">
        <v>129200</v>
      </c>
      <c r="G28" s="9">
        <f t="shared" si="0"/>
        <v>0</v>
      </c>
      <c r="H28" s="9">
        <f t="shared" si="3"/>
        <v>0</v>
      </c>
      <c r="I28" s="9"/>
      <c r="J28" s="50" t="s">
        <v>81</v>
      </c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45735</v>
      </c>
      <c r="B29" s="7" t="s">
        <v>80</v>
      </c>
      <c r="C29" s="53" t="s">
        <v>78</v>
      </c>
      <c r="D29" s="9"/>
      <c r="E29" s="9">
        <f t="shared" si="2"/>
        <v>0</v>
      </c>
      <c r="F29" s="9">
        <v>6800</v>
      </c>
      <c r="G29" s="9">
        <f t="shared" si="0"/>
        <v>0</v>
      </c>
      <c r="H29" s="9">
        <f t="shared" si="3"/>
        <v>0</v>
      </c>
      <c r="I29" s="9"/>
      <c r="J29" s="50" t="s">
        <v>81</v>
      </c>
      <c r="K29" s="10" t="s">
        <v>82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45742</v>
      </c>
      <c r="B30" s="7" t="s">
        <v>83</v>
      </c>
      <c r="C30" s="53" t="s">
        <v>78</v>
      </c>
      <c r="D30" s="9"/>
      <c r="E30" s="9">
        <f t="shared" si="2"/>
        <v>0</v>
      </c>
      <c r="F30" s="9">
        <v>782.18</v>
      </c>
      <c r="G30" s="9">
        <f t="shared" si="0"/>
        <v>782.18</v>
      </c>
      <c r="H30" s="9">
        <f t="shared" si="3"/>
        <v>0</v>
      </c>
      <c r="I30" s="9"/>
      <c r="J30" s="50"/>
      <c r="K30" s="10" t="s">
        <v>82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45800</v>
      </c>
      <c r="B31" s="7" t="s">
        <v>84</v>
      </c>
      <c r="C31" s="53" t="s">
        <v>78</v>
      </c>
      <c r="D31" s="9"/>
      <c r="E31" s="9">
        <f t="shared" si="2"/>
        <v>0</v>
      </c>
      <c r="F31" s="9">
        <v>353.92</v>
      </c>
      <c r="G31" s="9">
        <f t="shared" si="0"/>
        <v>353.92</v>
      </c>
      <c r="H31" s="9">
        <f t="shared" si="3"/>
        <v>0</v>
      </c>
      <c r="I31" s="9"/>
      <c r="J31" s="50"/>
      <c r="K31" s="10" t="s">
        <v>85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45778.429618055554</v>
      </c>
      <c r="B32" s="116" t="s">
        <v>86</v>
      </c>
      <c r="C32" s="53" t="s">
        <v>87</v>
      </c>
      <c r="D32" s="9"/>
      <c r="E32" s="9">
        <f t="shared" si="2"/>
        <v>0</v>
      </c>
      <c r="F32" s="9"/>
      <c r="G32" s="9">
        <v>3500</v>
      </c>
      <c r="H32" s="9">
        <f t="shared" si="3"/>
        <v>0</v>
      </c>
      <c r="I32" s="9"/>
      <c r="J32" s="50">
        <v>2470549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45810</v>
      </c>
      <c r="B33" s="7" t="s">
        <v>88</v>
      </c>
      <c r="C33" s="53" t="s">
        <v>78</v>
      </c>
      <c r="D33" s="9"/>
      <c r="E33" s="9">
        <f t="shared" si="2"/>
        <v>0</v>
      </c>
      <c r="F33" s="9">
        <v>132.72</v>
      </c>
      <c r="G33" s="9">
        <f t="shared" si="0"/>
        <v>132.72</v>
      </c>
      <c r="H33" s="9">
        <f t="shared" si="3"/>
        <v>0</v>
      </c>
      <c r="I33" s="9"/>
      <c r="J33" s="50"/>
      <c r="K33" s="10" t="s">
        <v>85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45827</v>
      </c>
      <c r="B34" s="7" t="s">
        <v>89</v>
      </c>
      <c r="C34" s="53" t="s">
        <v>78</v>
      </c>
      <c r="D34" s="9"/>
      <c r="E34" s="9">
        <f t="shared" si="2"/>
        <v>0</v>
      </c>
      <c r="F34" s="9">
        <v>468.6</v>
      </c>
      <c r="G34" s="9">
        <f t="shared" si="0"/>
        <v>0</v>
      </c>
      <c r="H34" s="9">
        <f t="shared" si="3"/>
        <v>0</v>
      </c>
      <c r="I34" s="9"/>
      <c r="J34" s="50" t="s">
        <v>64</v>
      </c>
      <c r="K34" s="10" t="s">
        <v>90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 t="s">
        <v>94</v>
      </c>
      <c r="B35" s="7" t="s">
        <v>91</v>
      </c>
      <c r="C35" s="53" t="s">
        <v>78</v>
      </c>
      <c r="D35" s="9"/>
      <c r="E35" s="9">
        <f t="shared" si="2"/>
        <v>0</v>
      </c>
      <c r="F35" s="9">
        <v>1500</v>
      </c>
      <c r="G35" s="9">
        <f t="shared" si="0"/>
        <v>1500</v>
      </c>
      <c r="H35" s="9">
        <f t="shared" si="3"/>
        <v>0</v>
      </c>
      <c r="I35" s="9"/>
      <c r="J35" s="50"/>
      <c r="K35" s="10" t="s">
        <v>82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/>
      <c r="D36" s="9"/>
      <c r="E36" s="9"/>
      <c r="F36" s="9"/>
      <c r="G36" s="9"/>
      <c r="H36" s="9"/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46" t="s">
        <v>95</v>
      </c>
      <c r="B37" s="7"/>
      <c r="C37" s="53"/>
      <c r="D37" s="9"/>
      <c r="E37" s="9"/>
      <c r="F37" s="9"/>
      <c r="G37" s="9"/>
      <c r="H37" s="9"/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45891</v>
      </c>
      <c r="B38" s="7" t="s">
        <v>92</v>
      </c>
      <c r="C38" s="53" t="s">
        <v>78</v>
      </c>
      <c r="D38" s="9"/>
      <c r="E38" s="9">
        <f t="shared" si="2"/>
        <v>0</v>
      </c>
      <c r="F38" s="9">
        <v>25138.9</v>
      </c>
      <c r="G38" s="9">
        <f t="shared" si="0"/>
        <v>0</v>
      </c>
      <c r="H38" s="9">
        <f t="shared" si="3"/>
        <v>0</v>
      </c>
      <c r="I38" s="9"/>
      <c r="J38" s="50" t="s">
        <v>71</v>
      </c>
      <c r="K38" s="10" t="s">
        <v>82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45891</v>
      </c>
      <c r="B39" s="7" t="s">
        <v>93</v>
      </c>
      <c r="C39" s="53" t="s">
        <v>78</v>
      </c>
      <c r="D39" s="9"/>
      <c r="E39" s="9">
        <f t="shared" si="2"/>
        <v>0</v>
      </c>
      <c r="F39" s="9">
        <v>1323.1</v>
      </c>
      <c r="G39" s="9">
        <f t="shared" si="0"/>
        <v>0</v>
      </c>
      <c r="H39" s="9">
        <f t="shared" si="3"/>
        <v>0</v>
      </c>
      <c r="I39" s="9"/>
      <c r="J39" s="50" t="s">
        <v>71</v>
      </c>
      <c r="K39" s="10" t="s">
        <v>82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45904</v>
      </c>
      <c r="B40" s="7" t="s">
        <v>96</v>
      </c>
      <c r="C40" s="53" t="s">
        <v>78</v>
      </c>
      <c r="D40" s="9"/>
      <c r="E40" s="9">
        <f t="shared" si="2"/>
        <v>0</v>
      </c>
      <c r="F40" s="9">
        <v>1850</v>
      </c>
      <c r="G40" s="9">
        <f t="shared" si="0"/>
        <v>0</v>
      </c>
      <c r="H40" s="9">
        <f t="shared" si="3"/>
        <v>0</v>
      </c>
      <c r="I40" s="9"/>
      <c r="J40" s="50" t="s">
        <v>64</v>
      </c>
      <c r="K40" s="10" t="s">
        <v>90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>
        <v>45937</v>
      </c>
      <c r="B41" s="116" t="s">
        <v>97</v>
      </c>
      <c r="C41" s="53" t="s">
        <v>87</v>
      </c>
      <c r="D41" s="9"/>
      <c r="E41" s="9">
        <f t="shared" si="2"/>
        <v>0</v>
      </c>
      <c r="F41" s="9"/>
      <c r="G41" s="9">
        <v>34134</v>
      </c>
      <c r="H41" s="9">
        <f t="shared" si="3"/>
        <v>0</v>
      </c>
      <c r="I41" s="9"/>
      <c r="J41" s="50">
        <v>2675148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>
        <v>45965</v>
      </c>
      <c r="B42" s="7" t="s">
        <v>98</v>
      </c>
      <c r="C42" s="53" t="s">
        <v>78</v>
      </c>
      <c r="D42" s="9"/>
      <c r="E42" s="9">
        <f t="shared" si="2"/>
        <v>0</v>
      </c>
      <c r="F42" s="9">
        <v>32417.3</v>
      </c>
      <c r="G42" s="9">
        <f t="shared" si="0"/>
        <v>0</v>
      </c>
      <c r="H42" s="9">
        <f t="shared" si="3"/>
        <v>0</v>
      </c>
      <c r="I42" s="9"/>
      <c r="J42" s="50" t="s">
        <v>99</v>
      </c>
      <c r="K42" s="10" t="s">
        <v>82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>
        <v>45973</v>
      </c>
      <c r="B43" s="7" t="s">
        <v>100</v>
      </c>
      <c r="C43" s="53" t="s">
        <v>78</v>
      </c>
      <c r="D43" s="9"/>
      <c r="E43" s="9">
        <f t="shared" si="2"/>
        <v>0</v>
      </c>
      <c r="F43" s="9">
        <v>885.5</v>
      </c>
      <c r="G43" s="9">
        <f t="shared" si="0"/>
        <v>0</v>
      </c>
      <c r="H43" s="9">
        <f t="shared" si="3"/>
        <v>0</v>
      </c>
      <c r="I43" s="9"/>
      <c r="J43" s="50" t="s">
        <v>64</v>
      </c>
      <c r="K43" s="10" t="s">
        <v>90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>
        <v>45982</v>
      </c>
      <c r="B44" s="7" t="s">
        <v>101</v>
      </c>
      <c r="C44" s="53" t="s">
        <v>78</v>
      </c>
      <c r="D44" s="9"/>
      <c r="E44" s="9">
        <f t="shared" si="2"/>
        <v>0</v>
      </c>
      <c r="F44" s="9">
        <v>1716.7</v>
      </c>
      <c r="G44" s="9">
        <f t="shared" si="0"/>
        <v>0</v>
      </c>
      <c r="H44" s="9">
        <f t="shared" si="3"/>
        <v>0</v>
      </c>
      <c r="I44" s="9"/>
      <c r="J44" s="50" t="s">
        <v>99</v>
      </c>
      <c r="K44" s="10" t="s">
        <v>82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>
        <v>46003</v>
      </c>
      <c r="B45" s="7" t="s">
        <v>102</v>
      </c>
      <c r="C45" s="53" t="s">
        <v>78</v>
      </c>
      <c r="D45" s="9"/>
      <c r="E45" s="9">
        <f t="shared" si="2"/>
        <v>0</v>
      </c>
      <c r="F45" s="9">
        <v>126.5</v>
      </c>
      <c r="G45" s="9">
        <f t="shared" si="0"/>
        <v>0</v>
      </c>
      <c r="H45" s="9">
        <f t="shared" si="3"/>
        <v>0</v>
      </c>
      <c r="I45" s="9"/>
      <c r="J45" s="50" t="s">
        <v>64</v>
      </c>
      <c r="K45" s="10" t="s">
        <v>90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>
        <v>46008</v>
      </c>
      <c r="B46" s="49" t="s">
        <v>103</v>
      </c>
      <c r="C46" s="53" t="s">
        <v>78</v>
      </c>
      <c r="D46" s="9"/>
      <c r="E46" s="9">
        <f t="shared" si="2"/>
        <v>0</v>
      </c>
      <c r="F46" s="9">
        <v>151.19999999999999</v>
      </c>
      <c r="G46" s="9">
        <f t="shared" si="0"/>
        <v>151.19999999999999</v>
      </c>
      <c r="H46" s="9">
        <f t="shared" si="3"/>
        <v>0</v>
      </c>
      <c r="I46" s="9"/>
      <c r="J46" s="50"/>
      <c r="K46" s="10" t="s">
        <v>85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>
        <v>46010</v>
      </c>
      <c r="B47" s="7" t="s">
        <v>104</v>
      </c>
      <c r="C47" s="53" t="s">
        <v>78</v>
      </c>
      <c r="D47" s="9"/>
      <c r="E47" s="9">
        <f t="shared" si="2"/>
        <v>0</v>
      </c>
      <c r="F47" s="9">
        <v>166.26</v>
      </c>
      <c r="G47" s="9">
        <f t="shared" si="0"/>
        <v>0</v>
      </c>
      <c r="H47" s="9">
        <f t="shared" si="3"/>
        <v>0</v>
      </c>
      <c r="I47" s="9"/>
      <c r="J47" s="50" t="s">
        <v>71</v>
      </c>
      <c r="K47" s="10" t="s">
        <v>82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>
        <v>46010</v>
      </c>
      <c r="B48" s="7" t="s">
        <v>105</v>
      </c>
      <c r="C48" s="53" t="s">
        <v>78</v>
      </c>
      <c r="D48" s="9"/>
      <c r="E48" s="9">
        <f t="shared" si="2"/>
        <v>0</v>
      </c>
      <c r="F48" s="9">
        <v>3158.96</v>
      </c>
      <c r="G48" s="9">
        <f t="shared" si="0"/>
        <v>0</v>
      </c>
      <c r="H48" s="9">
        <f t="shared" si="3"/>
        <v>0</v>
      </c>
      <c r="I48" s="9"/>
      <c r="J48" s="50" t="s">
        <v>71</v>
      </c>
      <c r="K48" s="10" t="s">
        <v>82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>
        <v>46007</v>
      </c>
      <c r="B49" s="116" t="s">
        <v>106</v>
      </c>
      <c r="C49" s="53" t="s">
        <v>87</v>
      </c>
      <c r="D49" s="9"/>
      <c r="E49" s="9">
        <f t="shared" si="2"/>
        <v>0</v>
      </c>
      <c r="F49" s="9"/>
      <c r="G49" s="9">
        <v>3325.22</v>
      </c>
      <c r="H49" s="9">
        <f t="shared" si="3"/>
        <v>0</v>
      </c>
      <c r="I49" s="9"/>
      <c r="J49" s="50" t="s">
        <v>71</v>
      </c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>
        <v>46063</v>
      </c>
      <c r="B50" s="7" t="s">
        <v>107</v>
      </c>
      <c r="C50" s="53" t="s">
        <v>78</v>
      </c>
      <c r="D50" s="9"/>
      <c r="E50" s="9">
        <f t="shared" si="2"/>
        <v>0</v>
      </c>
      <c r="F50" s="9">
        <v>126.5</v>
      </c>
      <c r="G50" s="9">
        <f t="shared" si="0"/>
        <v>0</v>
      </c>
      <c r="H50" s="9">
        <f t="shared" si="3"/>
        <v>0</v>
      </c>
      <c r="I50" s="9"/>
      <c r="J50" s="50" t="s">
        <v>64</v>
      </c>
      <c r="K50" s="10" t="s">
        <v>90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>
        <v>46060</v>
      </c>
      <c r="B51" s="7" t="s">
        <v>108</v>
      </c>
      <c r="C51" s="53" t="s">
        <v>78</v>
      </c>
      <c r="D51" s="9"/>
      <c r="E51" s="9">
        <f t="shared" si="2"/>
        <v>0</v>
      </c>
      <c r="F51" s="9">
        <v>528.24</v>
      </c>
      <c r="G51" s="9">
        <f t="shared" si="0"/>
        <v>0</v>
      </c>
      <c r="H51" s="9">
        <f t="shared" si="3"/>
        <v>0</v>
      </c>
      <c r="I51" s="9"/>
      <c r="J51" s="50" t="s">
        <v>64</v>
      </c>
      <c r="K51" s="10" t="s">
        <v>90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>
        <v>46071</v>
      </c>
      <c r="B52" s="7" t="s">
        <v>109</v>
      </c>
      <c r="C52" s="53" t="s">
        <v>78</v>
      </c>
      <c r="D52" s="9"/>
      <c r="E52" s="9">
        <f t="shared" si="2"/>
        <v>0</v>
      </c>
      <c r="F52" s="9">
        <v>151.19999999999999</v>
      </c>
      <c r="G52" s="9">
        <f t="shared" si="0"/>
        <v>151.19999999999999</v>
      </c>
      <c r="H52" s="9">
        <f t="shared" si="3"/>
        <v>0</v>
      </c>
      <c r="I52" s="9"/>
      <c r="J52" s="50"/>
      <c r="K52" s="10" t="s">
        <v>85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>
        <v>46106</v>
      </c>
      <c r="B53" s="7" t="s">
        <v>111</v>
      </c>
      <c r="C53" s="53" t="s">
        <v>78</v>
      </c>
      <c r="D53" s="9">
        <v>-8390.36</v>
      </c>
      <c r="E53" s="9">
        <f t="shared" si="2"/>
        <v>-8390.36</v>
      </c>
      <c r="F53" s="9"/>
      <c r="G53" s="9">
        <f t="shared" si="0"/>
        <v>0</v>
      </c>
      <c r="H53" s="9">
        <f t="shared" si="3"/>
        <v>-8390.36</v>
      </c>
      <c r="I53" s="9"/>
      <c r="J53" s="50"/>
      <c r="K53" s="10" t="s">
        <v>112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>
        <v>46106</v>
      </c>
      <c r="B54" s="7" t="s">
        <v>113</v>
      </c>
      <c r="C54" s="53" t="s">
        <v>78</v>
      </c>
      <c r="D54" s="9">
        <v>-430.06</v>
      </c>
      <c r="E54" s="9">
        <f t="shared" si="2"/>
        <v>-430.06</v>
      </c>
      <c r="F54" s="9"/>
      <c r="G54" s="9">
        <f t="shared" si="0"/>
        <v>0</v>
      </c>
      <c r="H54" s="9">
        <f t="shared" si="3"/>
        <v>-430.06</v>
      </c>
      <c r="I54" s="9"/>
      <c r="J54" s="50"/>
      <c r="K54" s="10" t="s">
        <v>114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>
        <v>46106</v>
      </c>
      <c r="B55" s="7" t="s">
        <v>115</v>
      </c>
      <c r="C55" s="53" t="s">
        <v>78</v>
      </c>
      <c r="D55" s="9">
        <v>-20278</v>
      </c>
      <c r="E55" s="9">
        <f t="shared" si="2"/>
        <v>-20278</v>
      </c>
      <c r="F55" s="9"/>
      <c r="G55" s="9">
        <f t="shared" si="0"/>
        <v>0</v>
      </c>
      <c r="H55" s="9">
        <f t="shared" si="3"/>
        <v>-20278</v>
      </c>
      <c r="I55" s="9"/>
      <c r="J55" s="50"/>
      <c r="K55" s="10" t="s">
        <v>116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25200400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2026-03-25T15:06:43Z</dcterms:modified>
</cp:coreProperties>
</file>