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8B46D043-71D4-4B60-9238-CF4BC7C7CC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F11" i="1"/>
  <c r="L10" i="1" s="1"/>
  <c r="H24" i="1"/>
  <c r="G24" i="1"/>
  <c r="E24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1" i="1"/>
  <c r="G30" i="1"/>
  <c r="G29" i="1"/>
  <c r="G26" i="1"/>
  <c r="G25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3" i="1"/>
  <c r="E22" i="1"/>
  <c r="E21" i="1"/>
  <c r="E20" i="1"/>
  <c r="E19" i="1"/>
  <c r="E18" i="1"/>
  <c r="E17" i="1"/>
  <c r="E16" i="1"/>
  <c r="E15" i="1"/>
  <c r="M11" i="1"/>
  <c r="I11" i="1"/>
  <c r="D11" i="1"/>
  <c r="G27" i="1" l="1"/>
  <c r="L12" i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<sst xmlns="http://schemas.openxmlformats.org/spreadsheetml/2006/main" count="366" uniqueCount="96">
  <si>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</si>
  <si>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</si>
  <si>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</si>
  <si>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</si>
  <si>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</si>
  <si>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</si>
  <si>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</si>
  <si>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</si>
  <si>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</si>
  <si>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</si>
  <si>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</si>
  <si>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</si>
  <si>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</si>
  <si>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</si>
  <si>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</si>
  <si>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</si>
  <si>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</si>
  <si>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</si>
  <si>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</si>
  <si>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</si>
  <si>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</si>
  <si>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</si>
  <si>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</si>
  <si>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</si>
  <si>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</si>
  <si>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</si>
  <si>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</si>
  <si>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</si>
  <si>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</si>
  <si>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</si>
  <si>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</si>
  <si>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</si>
  <si>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</si>
  <si>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</si>
  <si>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</si>
  <si>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</si>
  <si>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</si>
  <si>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</si>
  <si>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</si>
  <si>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</si>
  <si>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</si>
  <si>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</si>
  <si>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</si>
  <si>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</si>
  <si>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</si>
  <si>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</si>
  <si>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</si>
  <si>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</si>
  <si>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</si>
  <si>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</si>
  <si>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</si>
  <si>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</si>
  <si>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</si>
  <si>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</si>
  <si>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</si>
  <si>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</si>
  <si>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</si>
  <si>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</si>
  <si>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</si>
  <si>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GFFY2025</t>
  </si>
  <si>
    <t>DHHS - HEALTH/CANNON HEALTH BLDG INSTALL FLAT PLATE HEAT EXCHANGER</t>
  </si>
  <si>
    <t>3000-300-3348-FXAAA-25182390</t>
  </si>
  <si>
    <t>04275</t>
  </si>
  <si>
    <t>WHW ENGINEERING LLC - CONTRACT</t>
  </si>
  <si>
    <t>N/A</t>
  </si>
  <si>
    <t>2470477</t>
  </si>
  <si>
    <t>WHW ENG GAX FC2024062838854</t>
  </si>
  <si>
    <t>LEGAL FEES TO 21257300 FROM 25182390</t>
  </si>
  <si>
    <t>FY'25</t>
  </si>
  <si>
    <t>Trfr to 25182390 from FY25 GFFY Capital Improvement Funds</t>
  </si>
  <si>
    <t>DF</t>
  </si>
  <si>
    <t>WHW ENG GAX FC2024103044688</t>
  </si>
  <si>
    <t>U.S. MECHANICAL LLC - CONTRACT</t>
  </si>
  <si>
    <t>2575224</t>
  </si>
  <si>
    <t>ITA 25*045 COFC INS</t>
  </si>
  <si>
    <t>EH</t>
  </si>
  <si>
    <t>WHW ENG GAX300FC2025011047888</t>
  </si>
  <si>
    <t>WHW ENG GAX300FC2025021349620</t>
  </si>
  <si>
    <t>HH</t>
  </si>
  <si>
    <t>US MECHANICAL LIMITED LIABILITY COMPANY GAX300FC2025040351850</t>
  </si>
  <si>
    <t>US MECHANICAL LIMITED LIABILITY COMPANY GAX300FC2025040351851</t>
  </si>
  <si>
    <t xml:space="preserve"> 2575224</t>
  </si>
  <si>
    <t>6813</t>
  </si>
  <si>
    <t>WHW ENGINEERING LLC GAX300FC2025042552860</t>
  </si>
  <si>
    <t>6861</t>
  </si>
  <si>
    <t>US MECHANICAL LIMITED LIABILITY COMPANY GAX300FC2025051553907</t>
  </si>
  <si>
    <t>US MECHANICAL LIMITED LIABILITY COMPANY GAX300FC2025051553908</t>
  </si>
  <si>
    <t>CO</t>
  </si>
  <si>
    <t>US MECHANICAL CO 001</t>
  </si>
  <si>
    <t>WHW ENGINEERING LLC GAX300FC2025070256241 CONTRACT 2470477-DHHS CANNON HLTH FLT PLT HEAT EXCHNGR</t>
  </si>
  <si>
    <t xml:space="preserve"> IDT30026C30000040 TRNSF TO 25182390 FROM 21138300 CI CONTIGENCY FOR CO 002</t>
  </si>
  <si>
    <t>2518239</t>
  </si>
  <si>
    <t>4664</t>
  </si>
  <si>
    <t>US MECHANICAL CO 002</t>
  </si>
  <si>
    <t>WEST COAST CODE CONSULTANTS INC GAX30026C2000179 Plan Review Services 02/19/2026-1st Review</t>
  </si>
  <si>
    <t>6873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</si>
</sst>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D6D5806-01FE-472E-9828-93588C4A8B6E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096E314E-FB13-41E7-998F-4D07FADE195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1" activePane="bottomLeft" state="frozen"/>
      <selection pane="bottomLeft" activeCell="C37" sqref="C37"/>
    </sheetView>
  </sheetViews>
  <sheetFormatPr defaultColWidth="8.88671875" defaultRowHeight="12" x14ac:dyDescent="0.2"/>
  <cols>
    <col min="1" max="1" width="5.77734375" style="49" customWidth="1"/>
    <col min="2" max="2" width="31.8867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5" t="s">
        <v>62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60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25182390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61</v>
      </c>
      <c r="G7" s="104">
        <f>+G11-F11</f>
        <v>34100.919999999984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272401.05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SUM(D14:D1000)</f>
        <v>310498.40000000002</v>
      </c>
      <c r="E11" s="8">
        <f>SUM(E14:E1000)-F11</f>
        <v>38097.350000000035</v>
      </c>
      <c r="F11" s="8">
        <f>SUM(F14:F1000)</f>
        <v>272401.05</v>
      </c>
      <c r="G11" s="8">
        <f>SUM(G14:G1000)</f>
        <v>306501.96999999997</v>
      </c>
      <c r="H11" s="8">
        <f>+D11-G11</f>
        <v>3996.4300000000512</v>
      </c>
      <c r="I11" s="8">
        <f>SUM(I14:I1000)</f>
        <v>0</v>
      </c>
      <c r="J11" s="45"/>
      <c r="K11" s="9"/>
      <c r="L11" s="98">
        <f>SUM(L13:L900)</f>
        <v>0</v>
      </c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272401.05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58</v>
      </c>
      <c r="B14" s="6"/>
      <c r="C14" s="48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45404</v>
      </c>
      <c r="B15" s="6" t="s">
        <v>63</v>
      </c>
      <c r="C15" s="100" t="s">
        <v>64</v>
      </c>
      <c r="D15" s="8"/>
      <c r="E15" s="8">
        <f t="shared" si="2"/>
        <v>0</v>
      </c>
      <c r="F15" s="8"/>
      <c r="G15" s="8">
        <v>25000</v>
      </c>
      <c r="H15" s="8">
        <f t="shared" ref="H15:H70" si="3">+D15</f>
        <v>0</v>
      </c>
      <c r="I15" s="8"/>
      <c r="J15" s="45" t="s">
        <v>65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45471</v>
      </c>
      <c r="B16" s="6" t="s">
        <v>66</v>
      </c>
      <c r="C16" s="48"/>
      <c r="D16" s="8"/>
      <c r="E16" s="8">
        <f t="shared" si="2"/>
        <v>0</v>
      </c>
      <c r="F16" s="8">
        <v>2500</v>
      </c>
      <c r="G16" s="8">
        <f t="shared" si="0"/>
        <v>0</v>
      </c>
      <c r="H16" s="8">
        <f t="shared" si="3"/>
        <v>0</v>
      </c>
      <c r="I16" s="8"/>
      <c r="J16" s="45" t="s">
        <v>65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3" t="s">
        <v>68</v>
      </c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45511</v>
      </c>
      <c r="B20" s="6" t="s">
        <v>67</v>
      </c>
      <c r="C20" s="48" t="s">
        <v>70</v>
      </c>
      <c r="D20" s="8"/>
      <c r="E20" s="8">
        <f t="shared" si="2"/>
        <v>0</v>
      </c>
      <c r="F20" s="8">
        <v>245</v>
      </c>
      <c r="G20" s="8">
        <f t="shared" si="0"/>
        <v>245</v>
      </c>
      <c r="H20" s="8">
        <f t="shared" si="3"/>
        <v>0</v>
      </c>
      <c r="I20" s="8"/>
      <c r="J20" s="45"/>
      <c r="K20" s="9">
        <v>6870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45516</v>
      </c>
      <c r="B21" s="6" t="s">
        <v>69</v>
      </c>
      <c r="C21" s="48" t="s">
        <v>70</v>
      </c>
      <c r="D21" s="8">
        <v>300000</v>
      </c>
      <c r="E21" s="8">
        <f t="shared" si="2"/>
        <v>300000</v>
      </c>
      <c r="F21" s="8"/>
      <c r="G21" s="8">
        <f t="shared" si="0"/>
        <v>0</v>
      </c>
      <c r="H21" s="8">
        <f t="shared" si="3"/>
        <v>300000</v>
      </c>
      <c r="I21" s="8"/>
      <c r="J21" s="45"/>
      <c r="K21" s="9">
        <v>4667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45595</v>
      </c>
      <c r="B22" s="6" t="s">
        <v>71</v>
      </c>
      <c r="C22" s="48" t="s">
        <v>70</v>
      </c>
      <c r="D22" s="8"/>
      <c r="E22" s="8">
        <f t="shared" si="2"/>
        <v>0</v>
      </c>
      <c r="F22" s="8">
        <v>16250</v>
      </c>
      <c r="G22" s="8">
        <f t="shared" si="0"/>
        <v>0</v>
      </c>
      <c r="H22" s="8">
        <f t="shared" si="3"/>
        <v>0</v>
      </c>
      <c r="I22" s="8"/>
      <c r="J22" s="45" t="s">
        <v>65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45613</v>
      </c>
      <c r="B23" s="6" t="s">
        <v>72</v>
      </c>
      <c r="C23" s="48" t="s">
        <v>64</v>
      </c>
      <c r="D23" s="7"/>
      <c r="E23" s="8">
        <f t="shared" si="2"/>
        <v>0</v>
      </c>
      <c r="F23" s="8"/>
      <c r="G23" s="8">
        <v>247000</v>
      </c>
      <c r="H23" s="8">
        <f t="shared" si="3"/>
        <v>0</v>
      </c>
      <c r="I23" s="8"/>
      <c r="J23" s="45" t="s">
        <v>73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45657</v>
      </c>
      <c r="B24" s="106" t="s">
        <v>74</v>
      </c>
      <c r="C24" s="48" t="s">
        <v>75</v>
      </c>
      <c r="D24" s="8"/>
      <c r="E24" s="8">
        <f t="shared" si="2"/>
        <v>0</v>
      </c>
      <c r="F24" s="8">
        <v>531.04999999999995</v>
      </c>
      <c r="G24" s="8">
        <f t="shared" ref="G24" si="4">IF(J24&gt;0,0,F24)</f>
        <v>531.04999999999995</v>
      </c>
      <c r="H24" s="8">
        <f t="shared" si="3"/>
        <v>0</v>
      </c>
      <c r="I24" s="8"/>
      <c r="J24" s="45"/>
      <c r="K24" s="9">
        <v>6872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45667</v>
      </c>
      <c r="B25" s="6" t="s">
        <v>76</v>
      </c>
      <c r="C25" s="48" t="s">
        <v>75</v>
      </c>
      <c r="D25" s="8"/>
      <c r="E25" s="8">
        <f t="shared" si="2"/>
        <v>0</v>
      </c>
      <c r="F25" s="8">
        <v>1250</v>
      </c>
      <c r="G25" s="8">
        <f t="shared" si="0"/>
        <v>0</v>
      </c>
      <c r="H25" s="8">
        <f t="shared" si="3"/>
        <v>0</v>
      </c>
      <c r="I25" s="8"/>
      <c r="J25" s="45" t="s">
        <v>65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45701</v>
      </c>
      <c r="B26" s="6" t="s">
        <v>77</v>
      </c>
      <c r="C26" s="48" t="s">
        <v>78</v>
      </c>
      <c r="D26" s="8"/>
      <c r="E26" s="8">
        <f t="shared" si="2"/>
        <v>0</v>
      </c>
      <c r="F26" s="8">
        <v>1250</v>
      </c>
      <c r="G26" s="8">
        <f t="shared" si="0"/>
        <v>0</v>
      </c>
      <c r="H26" s="8">
        <f t="shared" si="3"/>
        <v>0</v>
      </c>
      <c r="I26" s="8"/>
      <c r="J26" s="45" t="s">
        <v>65</v>
      </c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45750</v>
      </c>
      <c r="B27" s="6" t="s">
        <v>79</v>
      </c>
      <c r="C27" s="48" t="s">
        <v>78</v>
      </c>
      <c r="D27" s="8"/>
      <c r="E27" s="8">
        <f t="shared" si="2"/>
        <v>0</v>
      </c>
      <c r="F27" s="8">
        <v>224162</v>
      </c>
      <c r="G27" s="8">
        <f t="shared" si="0"/>
        <v>0</v>
      </c>
      <c r="H27" s="8">
        <f t="shared" si="3"/>
        <v>0</v>
      </c>
      <c r="I27" s="8"/>
      <c r="J27" s="45" t="s">
        <v>81</v>
      </c>
      <c r="K27" s="9" t="s">
        <v>82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45750</v>
      </c>
      <c r="B28" s="99" t="s">
        <v>80</v>
      </c>
      <c r="C28" s="48" t="s">
        <v>78</v>
      </c>
      <c r="D28" s="8"/>
      <c r="E28" s="8">
        <f t="shared" si="2"/>
        <v>0</v>
      </c>
      <c r="F28" s="8">
        <v>11798</v>
      </c>
      <c r="G28" s="8">
        <f t="shared" si="0"/>
        <v>0</v>
      </c>
      <c r="H28" s="8">
        <f t="shared" si="3"/>
        <v>0</v>
      </c>
      <c r="I28" s="8"/>
      <c r="J28" s="45" t="s">
        <v>81</v>
      </c>
      <c r="K28" s="9" t="s">
        <v>82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45772</v>
      </c>
      <c r="B29" s="6" t="s">
        <v>83</v>
      </c>
      <c r="C29" s="48" t="s">
        <v>78</v>
      </c>
      <c r="D29" s="8"/>
      <c r="E29" s="8">
        <f t="shared" si="2"/>
        <v>0</v>
      </c>
      <c r="F29" s="8">
        <v>2500</v>
      </c>
      <c r="G29" s="8">
        <f t="shared" si="0"/>
        <v>0</v>
      </c>
      <c r="H29" s="8">
        <f t="shared" si="3"/>
        <v>0</v>
      </c>
      <c r="I29" s="8"/>
      <c r="J29" s="45" t="s">
        <v>65</v>
      </c>
      <c r="K29" s="9" t="s">
        <v>84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45792</v>
      </c>
      <c r="B30" s="6" t="s">
        <v>85</v>
      </c>
      <c r="C30" s="48" t="s">
        <v>78</v>
      </c>
      <c r="D30" s="8"/>
      <c r="E30" s="8">
        <f t="shared" si="2"/>
        <v>0</v>
      </c>
      <c r="F30" s="8">
        <v>10488</v>
      </c>
      <c r="G30" s="8">
        <f t="shared" si="0"/>
        <v>0</v>
      </c>
      <c r="H30" s="8">
        <f t="shared" si="3"/>
        <v>0</v>
      </c>
      <c r="I30" s="8"/>
      <c r="J30" s="45" t="s">
        <v>73</v>
      </c>
      <c r="K30" s="9" t="s">
        <v>82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45792</v>
      </c>
      <c r="B31" s="6" t="s">
        <v>86</v>
      </c>
      <c r="C31" s="48" t="s">
        <v>78</v>
      </c>
      <c r="D31" s="8"/>
      <c r="E31" s="8">
        <f t="shared" si="2"/>
        <v>0</v>
      </c>
      <c r="F31" s="8">
        <v>552</v>
      </c>
      <c r="G31" s="8">
        <f t="shared" si="0"/>
        <v>0</v>
      </c>
      <c r="H31" s="8">
        <f t="shared" si="3"/>
        <v>0</v>
      </c>
      <c r="I31" s="8"/>
      <c r="J31" s="45" t="s">
        <v>73</v>
      </c>
      <c r="K31" s="9" t="s">
        <v>82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45813.396597222221</v>
      </c>
      <c r="B32" s="106" t="s">
        <v>88</v>
      </c>
      <c r="C32" s="48" t="s">
        <v>87</v>
      </c>
      <c r="D32" s="8"/>
      <c r="E32" s="8">
        <f t="shared" si="2"/>
        <v>0</v>
      </c>
      <c r="F32" s="8"/>
      <c r="G32" s="8">
        <v>6434.35</v>
      </c>
      <c r="H32" s="8">
        <f t="shared" si="3"/>
        <v>0</v>
      </c>
      <c r="I32" s="8"/>
      <c r="J32" s="45" t="s">
        <v>73</v>
      </c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45841</v>
      </c>
      <c r="B33" s="6" t="s">
        <v>89</v>
      </c>
      <c r="C33" s="48" t="s">
        <v>78</v>
      </c>
      <c r="D33" s="8"/>
      <c r="E33" s="8">
        <f t="shared" si="2"/>
        <v>0</v>
      </c>
      <c r="F33" s="8">
        <v>750</v>
      </c>
      <c r="G33" s="8">
        <f t="shared" si="0"/>
        <v>0</v>
      </c>
      <c r="H33" s="8">
        <f t="shared" si="3"/>
        <v>0</v>
      </c>
      <c r="I33" s="8"/>
      <c r="J33" s="45" t="s">
        <v>65</v>
      </c>
      <c r="K33" s="9" t="s">
        <v>84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45997</v>
      </c>
      <c r="B34" s="6" t="s">
        <v>90</v>
      </c>
      <c r="C34" s="48" t="s">
        <v>78</v>
      </c>
      <c r="D34" s="8">
        <v>10498.4</v>
      </c>
      <c r="E34" s="8">
        <f t="shared" si="2"/>
        <v>10498.4</v>
      </c>
      <c r="F34" s="8"/>
      <c r="G34" s="8">
        <f t="shared" si="0"/>
        <v>0</v>
      </c>
      <c r="H34" s="8">
        <f t="shared" si="3"/>
        <v>10498.4</v>
      </c>
      <c r="I34" s="8"/>
      <c r="J34" s="45" t="s">
        <v>91</v>
      </c>
      <c r="K34" s="9" t="s">
        <v>92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46000</v>
      </c>
      <c r="B35" s="106" t="s">
        <v>93</v>
      </c>
      <c r="C35" s="48" t="s">
        <v>87</v>
      </c>
      <c r="D35" s="8"/>
      <c r="E35" s="8">
        <f t="shared" si="2"/>
        <v>0</v>
      </c>
      <c r="F35" s="8"/>
      <c r="G35" s="8">
        <v>27166.57</v>
      </c>
      <c r="H35" s="8">
        <f t="shared" si="3"/>
        <v>0</v>
      </c>
      <c r="I35" s="8"/>
      <c r="J35" s="45" t="s">
        <v>73</v>
      </c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46134</v>
      </c>
      <c r="B36" s="6" t="s">
        <v>94</v>
      </c>
      <c r="C36" s="48" t="s">
        <v>78</v>
      </c>
      <c r="D36" s="8"/>
      <c r="E36" s="8">
        <f t="shared" si="2"/>
        <v>0</v>
      </c>
      <c r="F36" s="8">
        <v>125</v>
      </c>
      <c r="G36" s="8">
        <f t="shared" si="0"/>
        <v>125</v>
      </c>
      <c r="H36" s="8">
        <f t="shared" si="3"/>
        <v>0</v>
      </c>
      <c r="I36" s="8"/>
      <c r="J36" s="45"/>
      <c r="K36" s="9" t="s">
        <v>95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25182390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2026-04-27T16:19:59Z</dcterms:modified>
</cp:coreProperties>
</file>