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08F6834F-0AC6-452C-AE35-A50EC3D4B7D0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G21" i="1"/>
  <c r="E21" i="1"/>
  <c r="H20" i="1"/>
  <c r="G20" i="1"/>
  <c r="E20" i="1"/>
  <c r="H16" i="1"/>
  <c r="G16" i="1"/>
  <c r="E16" i="1"/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19" i="1"/>
  <c r="H18" i="1"/>
  <c r="H17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18" i="1"/>
  <c r="G15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19" i="1"/>
  <c r="E18" i="1"/>
  <c r="E17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<sst xmlns="http://schemas.openxmlformats.org/spreadsheetml/2006/main" count="345" uniqueCount="86">
  <si>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</si>
  <si>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</si>
  <si>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</si>
  <si>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</si>
  <si>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</si>
  <si>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</si>
  <si>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</si>
  <si>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</si>
  <si>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</si>
  <si>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</si>
  <si>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</si>
  <si>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</si>
  <si>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</si>
  <si>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</si>
  <si>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</si>
  <si>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</si>
  <si>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</si>
  <si>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</si>
  <si>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</si>
  <si>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</si>
  <si>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</si>
  <si>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</si>
  <si>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</si>
  <si>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</si>
  <si>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</si>
  <si>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</si>
  <si>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</si>
  <si>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</si>
  <si>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</si>
  <si>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</si>
  <si>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</si>
  <si>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</si>
  <si>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</si>
  <si>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</si>
  <si>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</si>
  <si>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</si>
  <si>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</si>
  <si>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</si>
  <si>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</si>
  <si>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</si>
  <si>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</si>
  <si>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</si>
  <si>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</si>
  <si>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</si>
  <si>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</si>
  <si>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</si>
  <si>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</si>
  <si>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</si>
  <si>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</si>
  <si>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</si>
  <si>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</si>
  <si>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</si>
  <si>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</si>
  <si>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</si>
  <si>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</si>
  <si>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</si>
  <si>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</si>
  <si>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</si>
  <si>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DHHS - HEALTH LAB 2 MEDICAL EXAMINER SPACE IMPROVEMENTS</t>
  </si>
  <si>
    <t>3000-300-3348-FXAAA-25131390</t>
  </si>
  <si>
    <t>17133</t>
  </si>
  <si>
    <t>FY'25</t>
  </si>
  <si>
    <t>Trfr to 25131390 from FY25 GFFY Capital Improvement Funds</t>
  </si>
  <si>
    <t>IDT 25C3*007 XFER LEGAL FEES TO 21257300</t>
  </si>
  <si>
    <t>DF</t>
  </si>
  <si>
    <t>HARRIS MOUNTAIN WEST, LLC dba HARRIS - CONTRACT</t>
  </si>
  <si>
    <t>N/A</t>
  </si>
  <si>
    <t>2575223</t>
  </si>
  <si>
    <t>PGW CORP GAX FC2024112245731</t>
  </si>
  <si>
    <t>INNOVATIVE CABLING LLC Dba INNOVATIVE CABLING &amp; - CONTRACT</t>
  </si>
  <si>
    <t>2575298</t>
  </si>
  <si>
    <t>ITA 25*045 COFC INS</t>
  </si>
  <si>
    <t>EH</t>
  </si>
  <si>
    <t>HARRIS MNT WEST GAXFC2025011348012</t>
  </si>
  <si>
    <t>HARRIS MNT WEST GAXFC2025012848797</t>
  </si>
  <si>
    <t>ITA30025*56 DFCM CofC Dec 2024</t>
  </si>
  <si>
    <t>ITA30025*62 LABOR CHARGE FOR PROJECT 25131390</t>
  </si>
  <si>
    <t>INNOVATIVE CABLING GAX300FC2025022550052</t>
  </si>
  <si>
    <t>HH</t>
  </si>
  <si>
    <t>ACCESS DOOR SYSTEMS LC GAX300FC2025041752415</t>
  </si>
  <si>
    <t>PROJ CLOSE INSPECTIONS FROM 25131390 TO 20473300</t>
  </si>
  <si>
    <t>PROJ CLOSE PROJ RES FROM 25131390 TO 21137300</t>
  </si>
  <si>
    <t>PROJ CLOSE CONT FROM 25131390 TO 21138300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</si>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</sst>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8" fontId="5" fillId="0" borderId="0" xfId="2" applyNumberFormat="1" applyFont="1" applyBorder="1" applyProtection="1">
      <protection locked="0"/>
    </xf>
    <xf numFmtId="43" fontId="1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E7411570-EE9C-45D7-9C33-0F85B7D0DA10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B049494-2FD1-424E-AF1B-0DC880AE060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B38" sqref="B38"/>
    </sheetView>
  </sheetViews>
  <sheetFormatPr defaultColWidth="8.88671875" defaultRowHeight="12" x14ac:dyDescent="0.2"/>
  <cols>
    <col min="1" max="1" width="5.77734375" style="49" customWidth="1"/>
    <col min="2" max="2" width="46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2" t="s">
        <v>1</v>
      </c>
      <c r="C3" s="46"/>
      <c r="D3" s="3" t="s">
        <v>57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3" t="s">
        <v>54</v>
      </c>
      <c r="C4" s="46"/>
      <c r="D4" s="105" t="s">
        <v>60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25131390</v>
      </c>
      <c r="E6" s="3" t="s">
        <v>84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1" t="s">
        <v>59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32014.04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SUM(D14:D1000)</f>
        <v>32014.040000000008</v>
      </c>
      <c r="E11" s="8">
        <f>SUM(E14:E1000)-F11</f>
        <v>0</v>
      </c>
      <c r="F11" s="8">
        <f>SUM(F14:F1000)</f>
        <v>32014.04</v>
      </c>
      <c r="G11" s="8">
        <f>SUM(G14:G1000)</f>
        <v>32014.039999999997</v>
      </c>
      <c r="H11" s="8">
        <f>+D11-G11</f>
        <v>0</v>
      </c>
      <c r="I11" s="8">
        <f>SUM(I14:I1000)</f>
        <v>0</v>
      </c>
      <c r="J11" s="45"/>
      <c r="K11" s="9"/>
      <c r="L11" s="98">
        <f>SUM(L13:L900)</f>
        <v>0</v>
      </c>
      <c r="M11" s="98">
        <f>SUM(M13:M1000)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32014.04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61</v>
      </c>
      <c r="B14" s="6"/>
      <c r="C14" s="48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45516</v>
      </c>
      <c r="B15" s="6" t="s">
        <v>62</v>
      </c>
      <c r="C15" s="100" t="s">
        <v>64</v>
      </c>
      <c r="D15" s="8">
        <v>178125</v>
      </c>
      <c r="E15" s="8">
        <f t="shared" si="2"/>
        <v>178125</v>
      </c>
      <c r="F15" s="8"/>
      <c r="G15" s="8">
        <f t="shared" si="0"/>
        <v>0</v>
      </c>
      <c r="H15" s="8">
        <f t="shared" ref="H15:H70" si="3">+D15</f>
        <v>178125</v>
      </c>
      <c r="I15" s="8"/>
      <c r="J15" s="45"/>
      <c r="K15" s="9">
        <v>4667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45511</v>
      </c>
      <c r="B16" s="106" t="s">
        <v>63</v>
      </c>
      <c r="C16" s="48" t="s">
        <v>64</v>
      </c>
      <c r="D16" s="8"/>
      <c r="E16" s="8">
        <f t="shared" si="2"/>
        <v>0</v>
      </c>
      <c r="F16" s="8">
        <v>141</v>
      </c>
      <c r="G16" s="8">
        <f t="shared" si="0"/>
        <v>141</v>
      </c>
      <c r="H16" s="8">
        <f t="shared" si="3"/>
        <v>0</v>
      </c>
      <c r="I16" s="8"/>
      <c r="J16" s="45"/>
      <c r="K16" s="9">
        <v>6870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45600</v>
      </c>
      <c r="B17" s="6" t="s">
        <v>65</v>
      </c>
      <c r="C17" s="48" t="s">
        <v>66</v>
      </c>
      <c r="D17" s="8"/>
      <c r="E17" s="8">
        <f t="shared" si="2"/>
        <v>0</v>
      </c>
      <c r="F17" s="8"/>
      <c r="G17" s="8">
        <v>18300.12</v>
      </c>
      <c r="H17" s="8">
        <f t="shared" si="3"/>
        <v>0</v>
      </c>
      <c r="I17" s="8"/>
      <c r="J17" s="45" t="s">
        <v>67</v>
      </c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45621</v>
      </c>
      <c r="B18" s="11" t="s">
        <v>68</v>
      </c>
      <c r="C18" s="48" t="s">
        <v>64</v>
      </c>
      <c r="D18" s="8"/>
      <c r="E18" s="8">
        <f t="shared" si="2"/>
        <v>0</v>
      </c>
      <c r="F18" s="8">
        <v>6210</v>
      </c>
      <c r="G18" s="8">
        <f t="shared" si="0"/>
        <v>6210</v>
      </c>
      <c r="H18" s="8">
        <f t="shared" si="3"/>
        <v>0</v>
      </c>
      <c r="I18" s="8"/>
      <c r="J18" s="45"/>
      <c r="K18" s="9">
        <v>6813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45652</v>
      </c>
      <c r="B19" s="6" t="s">
        <v>69</v>
      </c>
      <c r="C19" s="48" t="s">
        <v>66</v>
      </c>
      <c r="D19" s="8"/>
      <c r="E19" s="8">
        <f t="shared" si="2"/>
        <v>0</v>
      </c>
      <c r="F19" s="8"/>
      <c r="G19" s="8">
        <v>3470.47</v>
      </c>
      <c r="H19" s="8">
        <f t="shared" si="3"/>
        <v>0</v>
      </c>
      <c r="I19" s="8"/>
      <c r="J19" s="45" t="s">
        <v>70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45657</v>
      </c>
      <c r="B20" s="106" t="s">
        <v>71</v>
      </c>
      <c r="C20" s="48" t="s">
        <v>72</v>
      </c>
      <c r="D20" s="8"/>
      <c r="E20" s="8">
        <f t="shared" si="2"/>
        <v>0</v>
      </c>
      <c r="F20" s="8">
        <v>39.35</v>
      </c>
      <c r="G20" s="8">
        <f t="shared" ref="G20:G21" si="4">IF(J20&gt;0,0,F20)</f>
        <v>39.35</v>
      </c>
      <c r="H20" s="8">
        <f t="shared" si="3"/>
        <v>0</v>
      </c>
      <c r="I20" s="8"/>
      <c r="J20" s="45"/>
      <c r="K20" s="9">
        <v>6872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45671</v>
      </c>
      <c r="B21" s="6" t="s">
        <v>73</v>
      </c>
      <c r="C21" s="48" t="s">
        <v>72</v>
      </c>
      <c r="D21" s="8"/>
      <c r="E21" s="8">
        <f t="shared" si="2"/>
        <v>0</v>
      </c>
      <c r="F21" s="8">
        <v>9440.1200000000008</v>
      </c>
      <c r="G21" s="8">
        <f t="shared" si="4"/>
        <v>0</v>
      </c>
      <c r="H21" s="8">
        <f t="shared" si="3"/>
        <v>0</v>
      </c>
      <c r="I21" s="8"/>
      <c r="J21" s="45" t="s">
        <v>67</v>
      </c>
      <c r="K21" s="9">
        <v>6813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45686</v>
      </c>
      <c r="B22" s="6" t="s">
        <v>74</v>
      </c>
      <c r="C22" s="48" t="s">
        <v>72</v>
      </c>
      <c r="D22" s="8"/>
      <c r="E22" s="8">
        <f t="shared" si="2"/>
        <v>0</v>
      </c>
      <c r="F22" s="8">
        <v>8860</v>
      </c>
      <c r="G22" s="8">
        <f t="shared" si="0"/>
        <v>0</v>
      </c>
      <c r="H22" s="8">
        <f t="shared" si="3"/>
        <v>0</v>
      </c>
      <c r="I22" s="8"/>
      <c r="J22" s="45" t="s">
        <v>67</v>
      </c>
      <c r="K22" s="9">
        <v>6813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45692</v>
      </c>
      <c r="B23" s="6" t="s">
        <v>75</v>
      </c>
      <c r="C23" s="48" t="s">
        <v>78</v>
      </c>
      <c r="D23" s="7"/>
      <c r="E23" s="8">
        <f t="shared" si="2"/>
        <v>0</v>
      </c>
      <c r="F23" s="8">
        <v>7.46</v>
      </c>
      <c r="G23" s="8">
        <f t="shared" si="0"/>
        <v>7.46</v>
      </c>
      <c r="H23" s="8">
        <f t="shared" si="3"/>
        <v>0</v>
      </c>
      <c r="I23" s="8"/>
      <c r="J23" s="45"/>
      <c r="K23" s="9">
        <v>6872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45706</v>
      </c>
      <c r="B24" s="6" t="s">
        <v>76</v>
      </c>
      <c r="C24" s="48" t="s">
        <v>78</v>
      </c>
      <c r="D24" s="8"/>
      <c r="E24" s="8">
        <f t="shared" si="2"/>
        <v>0</v>
      </c>
      <c r="F24" s="8">
        <v>1030.6400000000001</v>
      </c>
      <c r="G24" s="8">
        <f t="shared" si="0"/>
        <v>1030.6400000000001</v>
      </c>
      <c r="H24" s="8">
        <f t="shared" si="3"/>
        <v>0</v>
      </c>
      <c r="I24" s="8"/>
      <c r="J24" s="45"/>
      <c r="K24" s="9">
        <v>6813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45713</v>
      </c>
      <c r="B25" s="6" t="s">
        <v>77</v>
      </c>
      <c r="C25" s="48" t="s">
        <v>78</v>
      </c>
      <c r="D25" s="8"/>
      <c r="E25" s="8">
        <f t="shared" si="2"/>
        <v>0</v>
      </c>
      <c r="F25" s="8">
        <v>3470.47</v>
      </c>
      <c r="G25" s="8">
        <f t="shared" si="0"/>
        <v>0</v>
      </c>
      <c r="H25" s="8">
        <f t="shared" si="3"/>
        <v>0</v>
      </c>
      <c r="I25" s="8"/>
      <c r="J25" s="45" t="s">
        <v>70</v>
      </c>
      <c r="K25" s="9">
        <v>6813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45764</v>
      </c>
      <c r="B26" s="6" t="s">
        <v>79</v>
      </c>
      <c r="C26" s="48" t="s">
        <v>83</v>
      </c>
      <c r="D26" s="8"/>
      <c r="E26" s="8">
        <f t="shared" si="2"/>
        <v>0</v>
      </c>
      <c r="F26" s="8">
        <v>2815</v>
      </c>
      <c r="G26" s="8">
        <f t="shared" si="0"/>
        <v>2815</v>
      </c>
      <c r="H26" s="8">
        <f t="shared" si="3"/>
        <v>0</v>
      </c>
      <c r="I26" s="8"/>
      <c r="J26" s="45"/>
      <c r="K26" s="9">
        <v>6813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45782</v>
      </c>
      <c r="B27" s="6" t="s">
        <v>80</v>
      </c>
      <c r="C27" s="48" t="s">
        <v>83</v>
      </c>
      <c r="D27" s="109">
        <v>-1406</v>
      </c>
      <c r="E27" s="8">
        <f t="shared" si="2"/>
        <v>-1406</v>
      </c>
      <c r="F27" s="8"/>
      <c r="G27" s="8">
        <f t="shared" si="0"/>
        <v>0</v>
      </c>
      <c r="H27" s="8">
        <f t="shared" si="3"/>
        <v>-1406</v>
      </c>
      <c r="I27" s="8"/>
      <c r="J27" s="45"/>
      <c r="K27" s="9">
        <v>4667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45782</v>
      </c>
      <c r="B28" s="99" t="s">
        <v>81</v>
      </c>
      <c r="C28" s="48" t="s">
        <v>83</v>
      </c>
      <c r="D28" s="109">
        <v>-131346.96</v>
      </c>
      <c r="E28" s="8">
        <f t="shared" si="2"/>
        <v>-131346.96</v>
      </c>
      <c r="F28" s="8"/>
      <c r="G28" s="8">
        <f t="shared" si="0"/>
        <v>0</v>
      </c>
      <c r="H28" s="8">
        <f t="shared" si="3"/>
        <v>-131346.96</v>
      </c>
      <c r="I28" s="8"/>
      <c r="J28" s="45"/>
      <c r="K28" s="9">
        <v>4665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45782</v>
      </c>
      <c r="B29" s="6" t="s">
        <v>82</v>
      </c>
      <c r="C29" s="48" t="s">
        <v>83</v>
      </c>
      <c r="D29" s="8">
        <v>-13358</v>
      </c>
      <c r="E29" s="8">
        <f t="shared" si="2"/>
        <v>-13358</v>
      </c>
      <c r="F29" s="8"/>
      <c r="G29" s="8">
        <f t="shared" si="0"/>
        <v>0</v>
      </c>
      <c r="H29" s="8">
        <f t="shared" si="3"/>
        <v>-13358</v>
      </c>
      <c r="I29" s="8"/>
      <c r="J29" s="45"/>
      <c r="K29" s="9">
        <v>4663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8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3"/>
        <v>0</v>
      </c>
      <c r="I30" s="8"/>
      <c r="J30" s="45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8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3"/>
        <v>0</v>
      </c>
      <c r="I31" s="8"/>
      <c r="J31" s="45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110" t="s">
        <v>85</v>
      </c>
      <c r="C32" s="48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3"/>
        <v>0</v>
      </c>
      <c r="I32" s="8"/>
      <c r="J32" s="45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8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3"/>
        <v>0</v>
      </c>
      <c r="I33" s="8"/>
      <c r="J33" s="45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8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3"/>
        <v>0</v>
      </c>
      <c r="I34" s="8"/>
      <c r="J34" s="45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8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5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8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4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ref="E71:E86" si="5">+D71</f>
        <v>0</v>
      </c>
      <c r="F71" s="8"/>
      <c r="G71" s="8">
        <f t="shared" ref="G71:G82" si="6">IF(J71&gt;0,0,F71)</f>
        <v>0</v>
      </c>
      <c r="H71" s="8">
        <f t="shared" ref="H71:H82" si="7">+D71</f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5"/>
        <v>0</v>
      </c>
      <c r="F83" s="8"/>
      <c r="G83" s="8">
        <f t="shared" ref="G83:G98" si="8">IF(J83&gt;0,0,F83)</f>
        <v>0</v>
      </c>
      <c r="H83" s="8">
        <f t="shared" ref="H83:H98" si="9">+D83</f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ref="E87:E102" si="10">+D87</f>
        <v>0</v>
      </c>
      <c r="F87" s="8"/>
      <c r="G87" s="8">
        <f t="shared" si="8"/>
        <v>0</v>
      </c>
      <c r="H87" s="8">
        <f t="shared" si="9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0"/>
        <v>0</v>
      </c>
      <c r="F99" s="8"/>
      <c r="G99" s="8">
        <f t="shared" ref="G99:G114" si="11">IF(J99&gt;0,0,F99)</f>
        <v>0</v>
      </c>
      <c r="H99" s="8">
        <f t="shared" ref="H99:H114" si="12">+D99</f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ref="E103:E118" si="13">+D103</f>
        <v>0</v>
      </c>
      <c r="F103" s="8"/>
      <c r="G103" s="8">
        <f t="shared" si="11"/>
        <v>0</v>
      </c>
      <c r="H103" s="8">
        <f t="shared" si="12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3"/>
        <v>0</v>
      </c>
      <c r="F115" s="8"/>
      <c r="G115" s="8">
        <f t="shared" ref="G115:G130" si="14">IF(J115&gt;0,0,F115)</f>
        <v>0</v>
      </c>
      <c r="H115" s="8">
        <f t="shared" ref="H115:H130" si="15">+D115</f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ref="E119:E134" si="16">+D119</f>
        <v>0</v>
      </c>
      <c r="F119" s="8"/>
      <c r="G119" s="8">
        <f t="shared" si="14"/>
        <v>0</v>
      </c>
      <c r="H119" s="8">
        <f t="shared" si="15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6"/>
        <v>0</v>
      </c>
      <c r="F131" s="8"/>
      <c r="G131" s="8">
        <f t="shared" ref="G131:G146" si="17">IF(J131&gt;0,0,F131)</f>
        <v>0</v>
      </c>
      <c r="H131" s="8">
        <f t="shared" ref="H131:H146" si="18">+D131</f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ref="E135:E150" si="19">+D135</f>
        <v>0</v>
      </c>
      <c r="F135" s="8"/>
      <c r="G135" s="8">
        <f t="shared" si="17"/>
        <v>0</v>
      </c>
      <c r="H135" s="8">
        <f t="shared" si="18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9"/>
        <v>0</v>
      </c>
      <c r="F147" s="8"/>
      <c r="G147" s="8">
        <f t="shared" ref="G147:G162" si="20">IF(J147&gt;0,0,F147)</f>
        <v>0</v>
      </c>
      <c r="H147" s="8">
        <f t="shared" ref="H147:H162" si="21">+D147</f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ref="E151:E166" si="22">+D151</f>
        <v>0</v>
      </c>
      <c r="F151" s="8"/>
      <c r="G151" s="8">
        <f t="shared" si="20"/>
        <v>0</v>
      </c>
      <c r="H151" s="8">
        <f t="shared" si="21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2"/>
        <v>0</v>
      </c>
      <c r="F163" s="8"/>
      <c r="G163" s="8">
        <f t="shared" ref="G163:G178" si="23">IF(J163&gt;0,0,F163)</f>
        <v>0</v>
      </c>
      <c r="H163" s="8">
        <f t="shared" ref="H163:H178" si="24">+D163</f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ref="E167:E182" si="25">+D167</f>
        <v>0</v>
      </c>
      <c r="F167" s="8"/>
      <c r="G167" s="8">
        <f t="shared" si="23"/>
        <v>0</v>
      </c>
      <c r="H167" s="8">
        <f t="shared" si="24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5"/>
        <v>0</v>
      </c>
      <c r="F179" s="8"/>
      <c r="G179" s="8">
        <f t="shared" ref="G179:G194" si="26">IF(J179&gt;0,0,F179)</f>
        <v>0</v>
      </c>
      <c r="H179" s="8">
        <f t="shared" ref="H179:H194" si="27">+D179</f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ref="E183:E198" si="28">+D183</f>
        <v>0</v>
      </c>
      <c r="F183" s="8"/>
      <c r="G183" s="8">
        <f t="shared" si="26"/>
        <v>0</v>
      </c>
      <c r="H183" s="8">
        <f t="shared" si="27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8"/>
        <v>0</v>
      </c>
      <c r="F195" s="8"/>
      <c r="G195" s="8">
        <f t="shared" ref="G195:G210" si="29">IF(J195&gt;0,0,F195)</f>
        <v>0</v>
      </c>
      <c r="H195" s="8">
        <f t="shared" ref="H195:H210" si="30">+D195</f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ref="E199:E214" si="31">+D199</f>
        <v>0</v>
      </c>
      <c r="F199" s="8"/>
      <c r="G199" s="8">
        <f t="shared" si="29"/>
        <v>0</v>
      </c>
      <c r="H199" s="8">
        <f t="shared" si="30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1"/>
        <v>0</v>
      </c>
      <c r="F211" s="8"/>
      <c r="G211" s="8">
        <f t="shared" ref="G211:G226" si="32">IF(J211&gt;0,0,F211)</f>
        <v>0</v>
      </c>
      <c r="H211" s="8">
        <f t="shared" ref="H211:H226" si="33">+D211</f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ref="E215:E230" si="34">+D215</f>
        <v>0</v>
      </c>
      <c r="F215" s="8"/>
      <c r="G215" s="8">
        <f t="shared" si="32"/>
        <v>0</v>
      </c>
      <c r="H215" s="8">
        <f t="shared" si="33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4"/>
        <v>0</v>
      </c>
      <c r="F227" s="8"/>
      <c r="G227" s="8">
        <f t="shared" ref="G227:G240" si="35">IF(J227&gt;0,0,F227)</f>
        <v>0</v>
      </c>
      <c r="H227" s="8">
        <f t="shared" ref="H227:H240" si="36">+D227</f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ref="E231:E240" si="37">+D231</f>
        <v>0</v>
      </c>
      <c r="F231" s="8"/>
      <c r="G231" s="8">
        <f t="shared" si="35"/>
        <v>0</v>
      </c>
      <c r="H231" s="8">
        <f t="shared" si="36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25131390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2025-05-05T14:07:42Z</dcterms:modified>
</cp:coreProperties>
</file>