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301C0EA-8530-41A4-9F93-69823DC99C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72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6" i="1"/>
  <c r="G33" i="1"/>
  <c r="G32" i="1"/>
  <c r="G30" i="1"/>
  <c r="G29" i="1"/>
  <c r="G28" i="1"/>
  <c r="G27" i="1"/>
  <c r="G26" i="1"/>
  <c r="G25" i="1"/>
  <c r="G22" i="1"/>
  <c r="G21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<sst xmlns="http://schemas.openxmlformats.org/spreadsheetml/2006/main" count="373" uniqueCount="98">
  <si>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</si>
  <si>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</si>
  <si>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</si>
  <si>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</si>
  <si>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</si>
  <si>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</si>
  <si>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</si>
  <si>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</si>
  <si>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</si>
  <si>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</si>
  <si>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</si>
  <si>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</si>
  <si>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</si>
  <si>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</si>
  <si>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</si>
  <si>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</si>
  <si>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</si>
  <si>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</si>
  <si>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</si>
  <si>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</si>
  <si>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</si>
  <si>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</si>
  <si>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</si>
  <si>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</si>
  <si>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</si>
  <si>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</si>
  <si>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</si>
  <si>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</si>
  <si>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</si>
  <si>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</si>
  <si>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</si>
  <si>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</si>
  <si>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</si>
  <si>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</si>
  <si>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</si>
  <si>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</si>
  <si>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</si>
  <si>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</si>
  <si>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</si>
  <si>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</si>
  <si>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</si>
  <si>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</si>
  <si>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</si>
  <si>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</si>
  <si>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</si>
  <si>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</si>
  <si>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</si>
  <si>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</si>
  <si>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</si>
  <si>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</si>
  <si>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</si>
  <si>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</si>
  <si>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</si>
  <si>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</si>
  <si>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</si>
  <si>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</si>
  <si>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</si>
  <si>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</si>
  <si>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</si>
  <si>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VERNAL SYMC HVAC REPLACEMENTS</t>
  </si>
  <si>
    <t>08914</t>
  </si>
  <si>
    <t>3000-300-3348-FXAAA-25098400</t>
  </si>
  <si>
    <t>SPECTRUM ENGINEERS INC - CONTRACT</t>
  </si>
  <si>
    <t>N/A</t>
  </si>
  <si>
    <t>2470423</t>
  </si>
  <si>
    <t>SPECTRUM ENG GAX FC2024052236591</t>
  </si>
  <si>
    <t>DF</t>
  </si>
  <si>
    <t>13/24</t>
  </si>
  <si>
    <t>SPECTRUM ENG GAX FC2024071539842</t>
  </si>
  <si>
    <t>OPEN</t>
  </si>
  <si>
    <t>FY'25</t>
  </si>
  <si>
    <t>SPECTRUM ENG GAX FC2024073040501</t>
  </si>
  <si>
    <t>Trfr to 25098400 from FY25 GFFY Capital Improvement Funds</t>
  </si>
  <si>
    <t>IDT 25C3*007 XFER LEGAL FEES TO 21257300</t>
  </si>
  <si>
    <t>ROCKY MOUNTAIN MECHANICAL - CONTRACT</t>
  </si>
  <si>
    <t>2575161</t>
  </si>
  <si>
    <t>IDT30025C3*053 XFER TO 25019510 FROOM FY25 GFFY CPTL IMPRVMNT FUNDS</t>
  </si>
  <si>
    <t>IDT 25C3*053 XFER TO 25019510 FROM FY25 GFFY CAPITAL IMP RUNDS</t>
  </si>
  <si>
    <t>ADDED PER FP05 REV REPORT</t>
  </si>
  <si>
    <t>ITA 25*040 COFC INS</t>
  </si>
  <si>
    <t>EH</t>
  </si>
  <si>
    <t>ROCKY MOUNTAIN MECHANICAL INC GAX300FC2025032151326</t>
  </si>
  <si>
    <t>ROCKY MOUNTAIN MECHANICAL INC GAX300FC2025032151327</t>
  </si>
  <si>
    <t xml:space="preserve"> 2575161</t>
  </si>
  <si>
    <t>6400</t>
  </si>
  <si>
    <t>HH</t>
  </si>
  <si>
    <t>SPECTRUM ENGINEERS INC GAX300FC2025041552310</t>
  </si>
  <si>
    <t>6137</t>
  </si>
  <si>
    <t>CO</t>
  </si>
  <si>
    <t>ROCKY MOUNTAIN CO 001</t>
  </si>
  <si>
    <t>ROCKY MOUNTAIN MECHANICAL INC GAX300FC2025060454748 CONTRACT 2575161-PAY APP #2-VERNAL SMYC HVAC REPLACEMENTS</t>
  </si>
  <si>
    <t>ROCKY MOUNTAIN MECHANICAL INC GAX300FC2025060454749 CONTRACT 2575161-PAY APP #2-VERNAL SMYC HVAC REPLACEMENTS</t>
  </si>
  <si>
    <t>ROCKY MOUNTAIN MECHANICAL INC GAX300FC2026012064721 CONTRACT 2575161-PAY APP #3-VERNAL SMYC HVAC REPLACEMENTS</t>
  </si>
  <si>
    <t>ROCKY MOUNTAIN MECHANICAL INC GAX300FC2026012064720 CONTRACT 2575161-PAY APP #3-VERNAL SMYC HVAC REPLACEMENTS</t>
  </si>
  <si>
    <t>SPECTRUM AMD 001</t>
  </si>
  <si>
    <t>SPECTRUM ENGINEERS INC GAX300FC2026042068919 CONTRACT 2470423-DHHS VERNAL SMYC HVAC REPLACEMENTS</t>
  </si>
  <si>
    <t>LYNK ENGINEERS LLC GAX300FC2026070772496 CONTRACT 2470423-DHHS VERNAL SMYC HVAC REPLACEMENTS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</si>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</sst>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37AD4AB-FABE-47E1-93AF-E09ADE3112D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1" activePane="bottomLeft" state="frozen"/>
      <selection pane="bottomLeft" activeCell="A36" sqref="A36"/>
    </sheetView>
  </sheetViews>
  <sheetFormatPr defaultColWidth="8.90625" defaultRowHeight="11.4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542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25098400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SUM(D14:D1002)</f>
        <v>950000</v>
      </c>
      <c r="E11" s="12">
        <f>SUM(E14:E1002)-F11</f>
        <v>287372.97999999975</v>
      </c>
      <c r="F11" s="12">
        <f>SUM(F14:F1002)</f>
        <v>662627.02000000025</v>
      </c>
      <c r="G11" s="12">
        <f>SUM(G14:G1002)</f>
        <v>662627.02000000014</v>
      </c>
      <c r="H11" s="12">
        <f>+D11-G11</f>
        <v>287372.97999999986</v>
      </c>
      <c r="I11" s="12">
        <f>SUM(I14:I1002)</f>
        <v>0</v>
      </c>
      <c r="J11" s="83"/>
      <c r="K11" s="84"/>
      <c r="L11" s="105"/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57</v>
      </c>
      <c r="B14" s="7"/>
      <c r="C14" s="52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45380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69663.8</v>
      </c>
      <c r="H15" s="8">
        <f t="shared" ref="H15:H72" si="3">+D15</f>
        <v>0</v>
      </c>
      <c r="I15" s="8"/>
      <c r="J15" s="49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45434</v>
      </c>
      <c r="B16" s="7" t="s">
        <v>65</v>
      </c>
      <c r="C16" s="52" t="s">
        <v>66</v>
      </c>
      <c r="D16" s="8"/>
      <c r="E16" s="8">
        <f t="shared" si="2"/>
        <v>0</v>
      </c>
      <c r="F16" s="8">
        <v>49082.6</v>
      </c>
      <c r="G16" s="8">
        <f t="shared" si="0"/>
        <v>0</v>
      </c>
      <c r="H16" s="8">
        <f t="shared" si="3"/>
        <v>0</v>
      </c>
      <c r="I16" s="8"/>
      <c r="J16" s="49" t="s">
        <v>64</v>
      </c>
      <c r="K16" s="9">
        <v>6137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 t="s">
        <v>67</v>
      </c>
      <c r="B17" s="7" t="s">
        <v>68</v>
      </c>
      <c r="C17" s="52" t="s">
        <v>52</v>
      </c>
      <c r="D17" s="8"/>
      <c r="E17" s="8">
        <f t="shared" si="2"/>
        <v>0</v>
      </c>
      <c r="F17" s="8">
        <v>5099.3999999999996</v>
      </c>
      <c r="G17" s="8">
        <f t="shared" si="0"/>
        <v>0</v>
      </c>
      <c r="H17" s="8">
        <f t="shared" si="3"/>
        <v>0</v>
      </c>
      <c r="I17" s="8"/>
      <c r="J17" s="49" t="s">
        <v>64</v>
      </c>
      <c r="K17" s="9">
        <v>6137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/>
      <c r="B18" s="11"/>
      <c r="C18" s="52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6"/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>
      <c r="A20" s="45" t="s">
        <v>70</v>
      </c>
      <c r="B20" s="7"/>
      <c r="C20" s="52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9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6">
        <v>45503</v>
      </c>
      <c r="B21" s="7" t="s">
        <v>71</v>
      </c>
      <c r="C21" s="52" t="s">
        <v>66</v>
      </c>
      <c r="D21" s="8"/>
      <c r="E21" s="8">
        <f t="shared" si="2"/>
        <v>0</v>
      </c>
      <c r="F21" s="8">
        <v>1105</v>
      </c>
      <c r="G21" s="8">
        <f t="shared" si="0"/>
        <v>0</v>
      </c>
      <c r="H21" s="8">
        <f t="shared" si="3"/>
        <v>0</v>
      </c>
      <c r="I21" s="8"/>
      <c r="J21" s="49" t="s">
        <v>64</v>
      </c>
      <c r="K21" s="9">
        <v>6137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thickBot="1">
      <c r="A22" s="6">
        <v>45516</v>
      </c>
      <c r="B22" s="114" t="s">
        <v>72</v>
      </c>
      <c r="C22" s="52" t="s">
        <v>66</v>
      </c>
      <c r="D22" s="8">
        <v>950000</v>
      </c>
      <c r="E22" s="8">
        <f t="shared" si="2"/>
        <v>950000</v>
      </c>
      <c r="F22" s="8"/>
      <c r="G22" s="8">
        <f t="shared" si="0"/>
        <v>0</v>
      </c>
      <c r="H22" s="8">
        <f t="shared" si="3"/>
        <v>950000</v>
      </c>
      <c r="I22" s="8"/>
      <c r="J22" s="49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45511</v>
      </c>
      <c r="B23" s="115" t="s">
        <v>73</v>
      </c>
      <c r="C23" s="52" t="s">
        <v>66</v>
      </c>
      <c r="D23" s="8"/>
      <c r="E23" s="8">
        <f t="shared" si="2"/>
        <v>0</v>
      </c>
      <c r="F23" s="8">
        <v>738</v>
      </c>
      <c r="G23" s="8">
        <f t="shared" si="0"/>
        <v>738</v>
      </c>
      <c r="H23" s="8">
        <f t="shared" si="3"/>
        <v>0</v>
      </c>
      <c r="I23" s="8"/>
      <c r="J23" s="49"/>
      <c r="K23" s="9">
        <v>6138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45589</v>
      </c>
      <c r="B24" s="7" t="s">
        <v>74</v>
      </c>
      <c r="C24" s="52" t="s">
        <v>63</v>
      </c>
      <c r="D24" s="8"/>
      <c r="E24" s="8">
        <f t="shared" si="2"/>
        <v>0</v>
      </c>
      <c r="F24" s="8"/>
      <c r="G24" s="8">
        <v>577468</v>
      </c>
      <c r="H24" s="8">
        <f t="shared" si="3"/>
        <v>0</v>
      </c>
      <c r="I24" s="8"/>
      <c r="J24" s="49" t="s">
        <v>75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45616</v>
      </c>
      <c r="B25" s="7" t="s">
        <v>76</v>
      </c>
      <c r="C25" s="52" t="s">
        <v>66</v>
      </c>
      <c r="D25" s="8">
        <v>-359730</v>
      </c>
      <c r="E25" s="8">
        <f t="shared" si="2"/>
        <v>-359730</v>
      </c>
      <c r="F25" s="8"/>
      <c r="G25" s="8">
        <f t="shared" si="0"/>
        <v>0</v>
      </c>
      <c r="H25" s="8">
        <f t="shared" si="3"/>
        <v>-359730</v>
      </c>
      <c r="I25" s="8"/>
      <c r="J25" s="49"/>
      <c r="K25" s="9">
        <v>4667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45614</v>
      </c>
      <c r="B26" s="7" t="s">
        <v>77</v>
      </c>
      <c r="C26" s="52" t="s">
        <v>66</v>
      </c>
      <c r="D26" s="8">
        <v>359730</v>
      </c>
      <c r="E26" s="8">
        <f t="shared" si="2"/>
        <v>359730</v>
      </c>
      <c r="F26" s="8"/>
      <c r="G26" s="8">
        <f t="shared" si="0"/>
        <v>0</v>
      </c>
      <c r="H26" s="8">
        <f t="shared" si="3"/>
        <v>359730</v>
      </c>
      <c r="I26" s="8"/>
      <c r="J26" s="49"/>
      <c r="K26" s="9">
        <v>4667</v>
      </c>
      <c r="L26" s="8"/>
      <c r="M26" s="8" t="s">
        <v>78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>
        <v>45644</v>
      </c>
      <c r="B27" s="115" t="s">
        <v>79</v>
      </c>
      <c r="C27" s="52" t="s">
        <v>80</v>
      </c>
      <c r="D27" s="8"/>
      <c r="E27" s="8">
        <f t="shared" si="2"/>
        <v>0</v>
      </c>
      <c r="F27" s="8">
        <v>1241.56</v>
      </c>
      <c r="G27" s="8">
        <f t="shared" si="0"/>
        <v>1241.56</v>
      </c>
      <c r="H27" s="8">
        <f t="shared" si="3"/>
        <v>0</v>
      </c>
      <c r="I27" s="8"/>
      <c r="J27" s="49"/>
      <c r="K27" s="9">
        <v>6263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>
        <v>45737</v>
      </c>
      <c r="B28" s="107" t="s">
        <v>81</v>
      </c>
      <c r="C28" s="52" t="s">
        <v>85</v>
      </c>
      <c r="D28" s="8"/>
      <c r="E28" s="8">
        <f t="shared" si="2"/>
        <v>0</v>
      </c>
      <c r="F28" s="8">
        <v>311499.2</v>
      </c>
      <c r="G28" s="8">
        <f t="shared" si="0"/>
        <v>0</v>
      </c>
      <c r="H28" s="8">
        <f t="shared" si="3"/>
        <v>0</v>
      </c>
      <c r="I28" s="8"/>
      <c r="J28" s="49" t="s">
        <v>83</v>
      </c>
      <c r="K28" s="9" t="s">
        <v>84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>
        <v>45737</v>
      </c>
      <c r="B29" s="7" t="s">
        <v>82</v>
      </c>
      <c r="C29" s="52" t="s">
        <v>85</v>
      </c>
      <c r="D29" s="8"/>
      <c r="E29" s="8">
        <f t="shared" si="2"/>
        <v>0</v>
      </c>
      <c r="F29" s="8">
        <v>16394.7</v>
      </c>
      <c r="G29" s="8">
        <f t="shared" si="0"/>
        <v>0</v>
      </c>
      <c r="H29" s="8">
        <f t="shared" si="3"/>
        <v>0</v>
      </c>
      <c r="I29" s="8"/>
      <c r="J29" s="49" t="s">
        <v>83</v>
      </c>
      <c r="K29" s="9" t="s">
        <v>84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>
        <v>45762</v>
      </c>
      <c r="B30" s="7" t="s">
        <v>86</v>
      </c>
      <c r="C30" s="52" t="s">
        <v>85</v>
      </c>
      <c r="D30" s="8"/>
      <c r="E30" s="8">
        <f t="shared" si="2"/>
        <v>0</v>
      </c>
      <c r="F30" s="8">
        <v>6504</v>
      </c>
      <c r="G30" s="8">
        <f t="shared" si="0"/>
        <v>0</v>
      </c>
      <c r="H30" s="8">
        <f t="shared" si="3"/>
        <v>0</v>
      </c>
      <c r="I30" s="8"/>
      <c r="J30" s="49" t="s">
        <v>64</v>
      </c>
      <c r="K30" s="9" t="s">
        <v>87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>
        <v>45793.385810185187</v>
      </c>
      <c r="B31" s="7" t="s">
        <v>89</v>
      </c>
      <c r="C31" s="52" t="s">
        <v>88</v>
      </c>
      <c r="D31" s="8"/>
      <c r="E31" s="8">
        <f t="shared" si="2"/>
        <v>0</v>
      </c>
      <c r="F31" s="8"/>
      <c r="G31" s="8">
        <v>10265.66</v>
      </c>
      <c r="H31" s="8">
        <f t="shared" si="3"/>
        <v>0</v>
      </c>
      <c r="I31" s="8"/>
      <c r="J31" s="49">
        <v>2575161</v>
      </c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>
        <v>45813</v>
      </c>
      <c r="B32" s="7" t="s">
        <v>90</v>
      </c>
      <c r="C32" s="52" t="s">
        <v>85</v>
      </c>
      <c r="D32" s="8"/>
      <c r="E32" s="8">
        <f t="shared" si="2"/>
        <v>0</v>
      </c>
      <c r="F32" s="8">
        <v>220234.89</v>
      </c>
      <c r="G32" s="8">
        <f t="shared" si="0"/>
        <v>0</v>
      </c>
      <c r="H32" s="8">
        <f t="shared" si="3"/>
        <v>0</v>
      </c>
      <c r="I32" s="8"/>
      <c r="J32" s="49" t="s">
        <v>75</v>
      </c>
      <c r="K32" s="9" t="s">
        <v>84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>
        <v>45813</v>
      </c>
      <c r="B33" s="7" t="s">
        <v>91</v>
      </c>
      <c r="C33" s="52" t="s">
        <v>85</v>
      </c>
      <c r="D33" s="8"/>
      <c r="E33" s="8">
        <f t="shared" si="2"/>
        <v>0</v>
      </c>
      <c r="F33" s="8">
        <v>11591.31</v>
      </c>
      <c r="G33" s="8">
        <f t="shared" si="0"/>
        <v>0</v>
      </c>
      <c r="H33" s="8">
        <f t="shared" si="3"/>
        <v>0</v>
      </c>
      <c r="I33" s="8"/>
      <c r="J33" s="49" t="s">
        <v>75</v>
      </c>
      <c r="K33" s="9" t="s">
        <v>84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2"/>
      <c r="D34" s="8"/>
      <c r="E34" s="8"/>
      <c r="F34" s="8"/>
      <c r="G34" s="8"/>
      <c r="H34" s="8"/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45" t="s">
        <v>97</v>
      </c>
      <c r="B35" s="7"/>
      <c r="C35" s="52"/>
      <c r="D35" s="8"/>
      <c r="E35" s="8"/>
      <c r="F35" s="8"/>
      <c r="G35" s="8"/>
      <c r="H35" s="8"/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>
        <v>46043</v>
      </c>
      <c r="B36" s="7" t="s">
        <v>92</v>
      </c>
      <c r="C36" s="52" t="s">
        <v>85</v>
      </c>
      <c r="D36" s="8"/>
      <c r="E36" s="8">
        <f t="shared" si="2"/>
        <v>0</v>
      </c>
      <c r="F36" s="8">
        <v>1400.68</v>
      </c>
      <c r="G36" s="8">
        <f t="shared" si="0"/>
        <v>0</v>
      </c>
      <c r="H36" s="8">
        <f t="shared" si="3"/>
        <v>0</v>
      </c>
      <c r="I36" s="8"/>
      <c r="J36" s="49" t="s">
        <v>75</v>
      </c>
      <c r="K36" s="9" t="s">
        <v>84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>
        <v>46043</v>
      </c>
      <c r="B37" s="7" t="s">
        <v>93</v>
      </c>
      <c r="C37" s="52" t="s">
        <v>85</v>
      </c>
      <c r="D37" s="8"/>
      <c r="E37" s="8">
        <f t="shared" si="2"/>
        <v>0</v>
      </c>
      <c r="F37" s="8">
        <v>26612.880000000001</v>
      </c>
      <c r="G37" s="8">
        <f t="shared" si="0"/>
        <v>0</v>
      </c>
      <c r="H37" s="8">
        <f t="shared" si="3"/>
        <v>0</v>
      </c>
      <c r="I37" s="8"/>
      <c r="J37" s="49" t="s">
        <v>75</v>
      </c>
      <c r="K37" s="9" t="s">
        <v>84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>
        <v>46085</v>
      </c>
      <c r="B38" s="115" t="s">
        <v>94</v>
      </c>
      <c r="C38" s="52" t="s">
        <v>88</v>
      </c>
      <c r="D38" s="8"/>
      <c r="E38" s="8">
        <f t="shared" si="2"/>
        <v>0</v>
      </c>
      <c r="F38" s="8"/>
      <c r="G38" s="8">
        <v>3250</v>
      </c>
      <c r="H38" s="8">
        <f t="shared" si="3"/>
        <v>0</v>
      </c>
      <c r="I38" s="8"/>
      <c r="J38" s="49" t="s">
        <v>64</v>
      </c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>
        <v>46133</v>
      </c>
      <c r="B39" s="7" t="s">
        <v>95</v>
      </c>
      <c r="C39" s="52" t="s">
        <v>85</v>
      </c>
      <c r="D39" s="8"/>
      <c r="E39" s="8">
        <f t="shared" si="2"/>
        <v>0</v>
      </c>
      <c r="F39" s="8">
        <v>3252</v>
      </c>
      <c r="G39" s="8">
        <f t="shared" si="0"/>
        <v>0</v>
      </c>
      <c r="H39" s="8">
        <f t="shared" si="3"/>
        <v>0</v>
      </c>
      <c r="I39" s="8"/>
      <c r="J39" s="49" t="s">
        <v>64</v>
      </c>
      <c r="K39" s="9" t="s">
        <v>87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>
        <v>46211</v>
      </c>
      <c r="B40" s="7" t="s">
        <v>96</v>
      </c>
      <c r="C40" s="52" t="s">
        <v>85</v>
      </c>
      <c r="D40" s="8"/>
      <c r="E40" s="8">
        <f t="shared" si="2"/>
        <v>0</v>
      </c>
      <c r="F40" s="8">
        <v>7870.8</v>
      </c>
      <c r="G40" s="8">
        <f t="shared" si="0"/>
        <v>0</v>
      </c>
      <c r="H40" s="8">
        <f t="shared" si="3"/>
        <v>0</v>
      </c>
      <c r="I40" s="8"/>
      <c r="J40" s="49" t="s">
        <v>64</v>
      </c>
      <c r="K40" s="9" t="s">
        <v>87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7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7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48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>
      <c r="A241" s="6"/>
      <c r="B241" s="7"/>
      <c r="C241" s="52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9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>
      <c r="A242" s="6"/>
      <c r="B242" s="7"/>
      <c r="C242" s="52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9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>
      <c r="A243" s="6"/>
      <c r="B243" s="7"/>
      <c r="C243" s="52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9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4" t="s">
        <v>0</v>
      </c>
    </row>
    <row r="4" spans="2:17" ht="15.6">
      <c r="B4"/>
      <c r="C4" s="14" t="e">
        <f>+PROJECT!#REF!</f>
        <v>#REF!</v>
      </c>
    </row>
    <row r="5" spans="2:17" ht="15.6">
      <c r="B5"/>
      <c r="C5" s="35" t="s">
        <v>16</v>
      </c>
      <c r="D5" s="1">
        <f>+PROJECT!D6</f>
        <v>25098400</v>
      </c>
      <c r="E5"/>
    </row>
    <row r="6" spans="2:17" ht="15.6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2026-07-11T00:34:30Z</dcterms:modified>
</cp:coreProperties>
</file>