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A6F87DA-A39D-4B4B-9A3B-59C95D457103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G17" i="1"/>
  <c r="E17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6" i="1"/>
  <c r="H15" i="1"/>
  <c r="G72" i="1"/>
  <c r="G71" i="1"/>
  <c r="G70" i="1"/>
  <c r="G69" i="1"/>
  <c r="G68" i="1"/>
  <c r="G67" i="1"/>
  <c r="G66" i="1"/>
  <c r="G65" i="1"/>
  <c r="G64" i="1"/>
  <c r="G63" i="1"/>
  <c r="G62" i="1"/>
  <c r="G60" i="1"/>
  <c r="G59" i="1"/>
  <c r="G58" i="1"/>
  <c r="G57" i="1"/>
  <c r="G56" i="1"/>
  <c r="G55" i="1"/>
  <c r="G54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8" i="1"/>
  <c r="G36" i="1"/>
  <c r="G35" i="1"/>
  <c r="G34" i="1"/>
  <c r="G33" i="1"/>
  <c r="G30" i="1"/>
  <c r="G29" i="1"/>
  <c r="G28" i="1"/>
  <c r="G27" i="1"/>
  <c r="G26" i="1"/>
  <c r="G25" i="1"/>
  <c r="G24" i="1"/>
  <c r="G23" i="1"/>
  <c r="G22" i="1"/>
  <c r="G21" i="1"/>
  <c r="G20" i="1"/>
  <c r="G18" i="1"/>
  <c r="G1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6" i="1"/>
  <c r="E15" i="1"/>
  <c r="M11" i="1"/>
  <c r="I11" i="1"/>
  <c r="F11" i="1"/>
  <c r="D1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<sst xmlns="http://schemas.openxmlformats.org/spreadsheetml/2006/main" count="466" uniqueCount="144">
  <si>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</si>
  <si>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</si>
  <si>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</si>
  <si>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</si>
  <si>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</si>
  <si>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</si>
  <si>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</si>
  <si>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</si>
  <si>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</si>
  <si>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</si>
  <si>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</si>
  <si>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</si>
  <si>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</si>
  <si>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</si>
  <si>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</si>
  <si>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</si>
  <si>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</si>
  <si>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</si>
  <si>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</si>
  <si>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</si>
  <si>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</si>
  <si>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</si>
  <si>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</si>
  <si>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</si>
  <si>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</si>
  <si>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</si>
  <si>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</si>
  <si>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</si>
  <si>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</si>
  <si>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</si>
  <si>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</si>
  <si>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</si>
  <si>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</si>
  <si>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</si>
  <si>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</si>
  <si>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</si>
  <si>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</si>
  <si>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</si>
  <si>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</si>
  <si>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</si>
  <si>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</si>
  <si>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</si>
  <si>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</si>
  <si>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</si>
  <si>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</si>
  <si>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</si>
  <si>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</si>
  <si>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</si>
  <si>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</si>
  <si>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</si>
  <si>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</si>
  <si>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</si>
  <si>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</si>
  <si>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</si>
  <si>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</si>
  <si>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</si>
  <si>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</si>
  <si>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</si>
  <si>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10849</t>
  </si>
  <si>
    <t>LAB 1 - BUILDING CONTROLS UPGRADE *DESIGN ONLY*</t>
  </si>
  <si>
    <t>3000-300-3348-FXAAA-25096390</t>
  </si>
  <si>
    <t>OPEN</t>
  </si>
  <si>
    <t>FY'25</t>
  </si>
  <si>
    <t>VAN BOERUM &amp; FRANK ASSOC INC VBFA - CONTRACT</t>
  </si>
  <si>
    <t>N/A</t>
  </si>
  <si>
    <t>2570029</t>
  </si>
  <si>
    <t>Trfr to 25096390 from FY25 GFFY Capital Improvement Funds</t>
  </si>
  <si>
    <t>IDT 25C3*007 XFER LEGAL FEES TO 21257300</t>
  </si>
  <si>
    <t>DF</t>
  </si>
  <si>
    <t>VBA GAX FC2024110544917</t>
  </si>
  <si>
    <t>IMEG CONSULTANTS CORP - CONTRACT</t>
  </si>
  <si>
    <t>2570091</t>
  </si>
  <si>
    <t>VBFA GAXFC2025010847769</t>
  </si>
  <si>
    <t>VBFA GAXFC20250349045</t>
  </si>
  <si>
    <t>IMEG CONSULT GAX300FC2025012848735</t>
  </si>
  <si>
    <t>EH</t>
  </si>
  <si>
    <t>IMEG CONSULT GAX300FC2025030450342</t>
  </si>
  <si>
    <t>VAN BOERUM &amp; FRANK ASSOCIATES INC GAX300FC2025030650533</t>
  </si>
  <si>
    <t xml:space="preserve"> 2570029</t>
  </si>
  <si>
    <t>6137</t>
  </si>
  <si>
    <t>HH</t>
  </si>
  <si>
    <t>IMEG Consultants Corp. GAX300FC2025040852023</t>
  </si>
  <si>
    <t>VAN BOERUM &amp; FRANK ASSOCIATES INC GAX300FC2025040852011</t>
  </si>
  <si>
    <t xml:space="preserve"> 2570091</t>
  </si>
  <si>
    <t>7101</t>
  </si>
  <si>
    <t>IMEG Consultants Corp. GAX300FC2025052254132 CONTRACT 2570091-LAB 1- BUILDING CONTROLS UPGRADE CX</t>
  </si>
  <si>
    <t>VBFA-BNA CORPORATION GAX30025C2000475 CONTRACT 2570029-LAB 1- BUILDING CONTROLS UPGRADE</t>
  </si>
  <si>
    <t>VBFA-BNA CORPORATION GAX30025C2000474 CONTRACT 2570029-LAB 1- BUILDING CONTROLS UPGRADE</t>
  </si>
  <si>
    <t>VBFA-BNA CORPORATION GAX30025C2000488 CONTRACT 2570029-LAB 1- BUILDING CONTROLS UPGRADE</t>
  </si>
  <si>
    <t>VBFA-BNA CORPORATION GAX30026C2000008 CONTRACT 2570029-LAB 1- BUILDING CONTROLS UPGRADE</t>
  </si>
  <si>
    <t>6861</t>
  </si>
  <si>
    <t>13/25</t>
  </si>
  <si>
    <t>FY'26</t>
  </si>
  <si>
    <t xml:space="preserve"> IDT30026C30000002 2025 GS FY 26 CAPITAL IMPROVEMENT (HB6,SB2,SB3) - GENERAL FUND</t>
  </si>
  <si>
    <t>4667</t>
  </si>
  <si>
    <t>VAN BOERUM &amp; FRANK ASSOCIATES INC GAX300FC2025090959154 CONTRACT 2570029-LAB 1- BUILDING CONTROLS UPGRADE</t>
  </si>
  <si>
    <t xml:space="preserve"> IDT30026C30000014 TRNSF TO 25096390 FROM 21137300 CI RESEVE FOR CONST CONTRACT</t>
  </si>
  <si>
    <t>2509639</t>
  </si>
  <si>
    <t>4666</t>
  </si>
  <si>
    <t>CO</t>
  </si>
  <si>
    <t>COMMERCIAL MECHANICAL SYSTEMS &amp; SERVICE CONTRACT</t>
  </si>
  <si>
    <t xml:space="preserve"> IDT30026C30000024 LEGAL FEES FROM 25096390 TO 21257300 FY26 Q1 BILLINGS</t>
  </si>
  <si>
    <t>6870</t>
  </si>
  <si>
    <t xml:space="preserve">SUNRISE ENGINEERING LLC CONTRACT </t>
  </si>
  <si>
    <t>COMMERCIAL MECHANICAL SYSTEMS &amp; SERVICE GAX300FC2025110361554 CONTRACT 2675107-LAB 1- BUILDING CONTROLS UPGRADE</t>
  </si>
  <si>
    <t>2675107</t>
  </si>
  <si>
    <t>6813</t>
  </si>
  <si>
    <t>COMMERCIAL MECHANICAL SYSTEMS &amp; SERVICE GAX300FC2025110361555 CONTRACT 2675107-LAB 1- BUILDING CONTROLS UPGRADE</t>
  </si>
  <si>
    <t>IMEG Consultants Corp. GAX300FC2025112862700 CONTRACT 2570091-LAB 1- BUILDING CONTROLS UPGRADE CX</t>
  </si>
  <si>
    <t>COMMERCIAL MECHANICAL SYSTEMS &amp; SERVICE GAX300FC2025120362938 CONTRACT 2675107-PAY APP #2-LAB 1 BUILDING CONTROLS UPGRADE</t>
  </si>
  <si>
    <t>COMMERCIAL MECHANICAL SYSTEMS &amp; SERVICE GAX300FC2025120362939 CONTRACT 2675107-PAY APP #2-LAB 1 BUILDING CONTROLS UPGRADE</t>
  </si>
  <si>
    <t>IMEG Consultants Corp. GAX300FC2026010764151 CONTRACT 2570091-LAB 1- BUILDING CONTROLS UPGRADE CX</t>
  </si>
  <si>
    <t>COMMERCIAL MECHANICAL SYSTEMS &amp; SERVICE GAX300FC2026013065344 CONTRACT 2675107-PAY APP #3-LAB 1 BUILDING CONTROLS UPGRADE</t>
  </si>
  <si>
    <t>IMEG Consultants Corp. GAX300FC2026020265396 CONTRACT 2570091-LAB 1- BUILDING CONTROLS UPGRADE CX</t>
  </si>
  <si>
    <t>COMMERCIAL MECHANICAL SYSTEMS &amp; SERVICE GAX300FC2026013065345 CONTRACT 2675107-PAY APP #3-LAB 1 BUILDING CONTROLS UPGRADE</t>
  </si>
  <si>
    <t xml:space="preserve"> ITA3002600000063 DFCM Course of Construction FY26 AND PRIOR COC CAPITAL IMPROVEMENT PROJECTS 9-25-25 CI_OY</t>
  </si>
  <si>
    <t>6872</t>
  </si>
  <si>
    <t>COMMERCIAL MECHANICAL SYSTEMS &amp; SERVICE GAX300FC2026022566527 CONTRACT 2675107-PAY APP #4-LAB 1 BUILDING CONTROLS UPGRADE</t>
  </si>
  <si>
    <t>COMMERCIAL MECHANICAL SYSTEMS &amp; SERVICE GAX300FC2026022566526 CONTRACT 2675107-PAY APP #4-LAB 1 BUILDING CONTROLS UPGRADE</t>
  </si>
  <si>
    <t>IMEG Consultants Corp. GAX300FC2026031067192 CONTRACT 2570091-LAB 1- BUILDING CONTROLS UPGRADE CX</t>
  </si>
  <si>
    <t>COMMERCIAL MECHANICAL CO 001</t>
  </si>
  <si>
    <t>COMMERCIAL MECHANICAL SYSTEMS &amp; SERVICE GAX300FC2026040968429 CONTRACT 2675107-PAY APP #5-LAB 1 BUILDING CONTROLS UPGRADE</t>
  </si>
  <si>
    <t>COMMERCIAL MECHANICAL SYSTEMS &amp; SERVICE GAX300FC2026040968430 CONTRACT 2675107-PAY APP #5-LAB 1 BUILDING CONTROLS UPGRADE</t>
  </si>
  <si>
    <t>CONTRACT 2570029-LAB 1- BUILDING CONTROLS UPGRADE GAX30026C2000152</t>
  </si>
  <si>
    <t>IMEG Consultants Corp. GAX300FC2026043069377 CONTRACT 2570091-LAB 1- BUILDING CONTROLS UPGRADE CX</t>
  </si>
  <si>
    <t>COMMERCIAL MECHANICAL SYSTEMS &amp; SERVICE GAX300FC2026050469491 CONTRACT 2675107-PAY APP #6-LAB 1 BUILDING CONTROLS UPGRADE</t>
  </si>
  <si>
    <t>COMMERCIAL MECHANICAL SYSTEMS &amp; SERVICE GAX300FC2026050469492 CONTRACT 2675107-PAY APP #6-LAB 1 BUILDING CONTROLS UPGRADE</t>
  </si>
  <si>
    <t xml:space="preserve"> IDT30026000000044 AIM Transaction 12 - Transfer from Contingency to project 25096390</t>
  </si>
  <si>
    <t>4663</t>
  </si>
  <si>
    <t>COMMERCIAL MECHANICAL CO 002</t>
  </si>
  <si>
    <t>COMMERCIAL MECHANICAL SYSTEMS &amp; SERVICE GAX300FC2026070272384 CONTRACT 2675107-PAY APP #8-LAB 1 BUILDING CONTROLS UPGRADE</t>
  </si>
  <si>
    <t>COMMERCIAL MECHANICAL SYSTEMS &amp; SERVICE GAX300FC2026060470999 CONTRACT 2675107-PAY APP #7-LAB 1 BUILDING CONTROLS UPGRADE</t>
  </si>
  <si>
    <t>COMMERCIAL MECHANICAL SYSTEMS &amp; SERVICE GAX300FC2026060470998 CONTRACT 2675107-PAY APP #7-LAB 1 BUILDING CONTROLS UPGRADE</t>
  </si>
  <si>
    <t>COMMERCIAL MECHANICAL SYSTEMS &amp; SERVICE GAX300FC2026070272385 CONTRACT 2675107-PAY APP #8-LAB 1 BUILDING CONTROLS UPGRADE</t>
  </si>
  <si>
    <t>SUNRISE ENGINEERING LLC GAX300FC2026070972722 CONTRACT 2670195-DHHS LAB 1- BUILDING CONTROLS UPGRADE</t>
  </si>
  <si>
    <t>2670195</t>
  </si>
  <si>
    <t>6873</t>
  </si>
  <si>
    <t>13/26</t>
  </si>
  <si>
    <t>IMEG Consultants Corp. GAX300FC2026071573022 CONTRACT 2570091-LAB 1- BUILDING CONTROLS UPGRADE CX</t>
  </si>
  <si>
    <t xml:space="preserve"> ITA3002600000157 LAB 2026-178 EQUIPMENT MOVE COVERED BY DFCM</t>
  </si>
  <si>
    <t xml:space="preserve"> IDT30026000000323 CHANGING REVENUE_SOURCE TO 4658</t>
  </si>
  <si>
    <t>4760</t>
  </si>
  <si>
    <t>4658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</si>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</sst>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0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15" fillId="0" borderId="12" xfId="0" applyFont="1" applyBorder="1" applyAlignment="1">
      <alignment horizontal="left" vertical="top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9537B11F-DF21-4DA7-906B-6A50FA87963D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23C7CC40-BC05-483A-8074-403F572156E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45" activePane="bottomLeft" state="frozen"/>
      <selection pane="bottomLeft" activeCell="A73" sqref="A73"/>
    </sheetView>
  </sheetViews>
  <sheetFormatPr defaultColWidth="8.88671875" defaultRowHeight="12" x14ac:dyDescent="0.2"/>
  <cols>
    <col min="1" max="1" width="5.77734375" style="49" customWidth="1"/>
    <col min="2" max="2" width="60.2187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6.5546875" style="85" bestFit="1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2" t="s">
        <v>1</v>
      </c>
      <c r="C3" s="46"/>
      <c r="D3" s="3" t="s">
        <v>57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7"/>
      <c r="B4" s="103" t="s">
        <v>54</v>
      </c>
      <c r="C4" s="46"/>
      <c r="D4" s="105" t="s">
        <v>58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7"/>
      <c r="B5" s="2" t="s">
        <v>2</v>
      </c>
      <c r="C5" s="47"/>
      <c r="D5" s="99" t="s">
        <v>59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7"/>
      <c r="B6" s="2" t="s">
        <v>3</v>
      </c>
      <c r="C6" s="47"/>
      <c r="D6" s="52">
        <v>25096390</v>
      </c>
      <c r="E6" s="3" t="s">
        <v>61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7"/>
      <c r="B7" s="2" t="s">
        <v>4</v>
      </c>
      <c r="C7" s="47"/>
      <c r="D7" s="101" t="s">
        <v>60</v>
      </c>
      <c r="G7" s="104">
        <f>+G11-F11</f>
        <v>1781571.4400000004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SUM(D14:D1002)</f>
        <v>5015108.01</v>
      </c>
      <c r="E11" s="8">
        <f>SUM(E14:E1002)-F11</f>
        <v>1735158.7000000002</v>
      </c>
      <c r="F11" s="8">
        <f>SUM(F14:F1002)</f>
        <v>3279949.3099999996</v>
      </c>
      <c r="G11" s="8">
        <f>SUM(G14:G1002)</f>
        <v>5061520.75</v>
      </c>
      <c r="H11" s="8">
        <f>+D11-G11</f>
        <v>-46412.740000000224</v>
      </c>
      <c r="I11" s="8">
        <f>SUM(I14:I1002)</f>
        <v>0</v>
      </c>
      <c r="J11" s="45"/>
      <c r="K11" s="9"/>
      <c r="L11" s="98"/>
      <c r="M11" s="98">
        <f>SUM(M13:M1002)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7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62</v>
      </c>
      <c r="B14" s="6"/>
      <c r="C14" s="48"/>
      <c r="D14" s="8"/>
      <c r="E14" s="8">
        <f t="shared" ref="E14:E72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45517</v>
      </c>
      <c r="B15" s="6" t="s">
        <v>63</v>
      </c>
      <c r="C15" s="100" t="s">
        <v>64</v>
      </c>
      <c r="D15" s="8"/>
      <c r="E15" s="8">
        <f t="shared" si="2"/>
        <v>0</v>
      </c>
      <c r="F15" s="8"/>
      <c r="G15" s="8">
        <v>294360</v>
      </c>
      <c r="H15" s="8">
        <f t="shared" ref="H15:H72" si="3">+D15</f>
        <v>0</v>
      </c>
      <c r="I15" s="8"/>
      <c r="J15" s="45" t="s">
        <v>65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thickBot="1" x14ac:dyDescent="0.25">
      <c r="A16" s="5">
        <v>45516</v>
      </c>
      <c r="B16" s="109" t="s">
        <v>66</v>
      </c>
      <c r="C16" s="48" t="s">
        <v>68</v>
      </c>
      <c r="D16" s="8">
        <v>950420</v>
      </c>
      <c r="E16" s="8">
        <f t="shared" si="2"/>
        <v>950420</v>
      </c>
      <c r="F16" s="8"/>
      <c r="G16" s="8">
        <f t="shared" si="0"/>
        <v>0</v>
      </c>
      <c r="H16" s="8">
        <f t="shared" si="3"/>
        <v>950420</v>
      </c>
      <c r="I16" s="8"/>
      <c r="J16" s="45"/>
      <c r="K16" s="9">
        <v>4667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45511</v>
      </c>
      <c r="B17" s="106" t="s">
        <v>67</v>
      </c>
      <c r="C17" s="48" t="s">
        <v>68</v>
      </c>
      <c r="D17" s="8"/>
      <c r="E17" s="8">
        <f t="shared" si="2"/>
        <v>0</v>
      </c>
      <c r="F17" s="8">
        <v>584</v>
      </c>
      <c r="G17" s="8">
        <f t="shared" si="0"/>
        <v>584</v>
      </c>
      <c r="H17" s="8">
        <f t="shared" si="3"/>
        <v>0</v>
      </c>
      <c r="I17" s="8"/>
      <c r="J17" s="45"/>
      <c r="K17" s="9">
        <v>6870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45601</v>
      </c>
      <c r="B18" s="11" t="s">
        <v>69</v>
      </c>
      <c r="C18" s="48" t="s">
        <v>68</v>
      </c>
      <c r="D18" s="8"/>
      <c r="E18" s="8">
        <f t="shared" si="2"/>
        <v>0</v>
      </c>
      <c r="F18" s="8">
        <v>11038.5</v>
      </c>
      <c r="G18" s="8">
        <f t="shared" si="0"/>
        <v>0</v>
      </c>
      <c r="H18" s="8">
        <f t="shared" si="3"/>
        <v>0</v>
      </c>
      <c r="I18" s="8"/>
      <c r="J18" s="45" t="s">
        <v>65</v>
      </c>
      <c r="K18" s="9">
        <v>6137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45610</v>
      </c>
      <c r="B19" s="6" t="s">
        <v>70</v>
      </c>
      <c r="C19" s="48" t="s">
        <v>64</v>
      </c>
      <c r="D19" s="8"/>
      <c r="E19" s="8">
        <f t="shared" si="2"/>
        <v>0</v>
      </c>
      <c r="F19" s="8"/>
      <c r="G19" s="8">
        <v>134985</v>
      </c>
      <c r="H19" s="8">
        <f t="shared" si="3"/>
        <v>0</v>
      </c>
      <c r="I19" s="8"/>
      <c r="J19" s="45" t="s">
        <v>71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45682</v>
      </c>
      <c r="B20" s="6" t="s">
        <v>72</v>
      </c>
      <c r="C20" s="48" t="s">
        <v>75</v>
      </c>
      <c r="D20" s="8"/>
      <c r="E20" s="8">
        <f t="shared" si="2"/>
        <v>0</v>
      </c>
      <c r="F20" s="8">
        <v>11038.5</v>
      </c>
      <c r="G20" s="8">
        <f t="shared" si="0"/>
        <v>0</v>
      </c>
      <c r="H20" s="8">
        <f t="shared" si="3"/>
        <v>0</v>
      </c>
      <c r="I20" s="8"/>
      <c r="J20" s="45" t="s">
        <v>65</v>
      </c>
      <c r="K20" s="9">
        <v>6137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45685</v>
      </c>
      <c r="B21" s="6" t="s">
        <v>74</v>
      </c>
      <c r="C21" s="48" t="s">
        <v>75</v>
      </c>
      <c r="D21" s="8"/>
      <c r="E21" s="8">
        <f t="shared" si="2"/>
        <v>0</v>
      </c>
      <c r="F21" s="8">
        <v>7964.12</v>
      </c>
      <c r="G21" s="8">
        <f t="shared" si="0"/>
        <v>0</v>
      </c>
      <c r="H21" s="8">
        <f t="shared" si="3"/>
        <v>0</v>
      </c>
      <c r="I21" s="8"/>
      <c r="J21" s="45" t="s">
        <v>71</v>
      </c>
      <c r="K21" s="9">
        <v>7101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45714</v>
      </c>
      <c r="B22" s="6" t="s">
        <v>73</v>
      </c>
      <c r="C22" s="48" t="s">
        <v>75</v>
      </c>
      <c r="D22" s="8"/>
      <c r="E22" s="8">
        <f t="shared" si="2"/>
        <v>0</v>
      </c>
      <c r="F22" s="8">
        <v>36795</v>
      </c>
      <c r="G22" s="8">
        <f t="shared" si="0"/>
        <v>0</v>
      </c>
      <c r="H22" s="8">
        <f t="shared" si="3"/>
        <v>0</v>
      </c>
      <c r="I22" s="8"/>
      <c r="J22" s="45" t="s">
        <v>65</v>
      </c>
      <c r="K22" s="9">
        <v>6137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45720</v>
      </c>
      <c r="B23" s="6" t="s">
        <v>76</v>
      </c>
      <c r="C23" s="48" t="s">
        <v>80</v>
      </c>
      <c r="D23" s="7"/>
      <c r="E23" s="8">
        <f t="shared" si="2"/>
        <v>0</v>
      </c>
      <c r="F23" s="8">
        <v>2834.68</v>
      </c>
      <c r="G23" s="8">
        <f t="shared" si="0"/>
        <v>0</v>
      </c>
      <c r="H23" s="8">
        <f t="shared" si="3"/>
        <v>0</v>
      </c>
      <c r="I23" s="8"/>
      <c r="J23" s="45" t="s">
        <v>71</v>
      </c>
      <c r="K23" s="9">
        <v>7101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45722</v>
      </c>
      <c r="B24" s="6" t="s">
        <v>77</v>
      </c>
      <c r="C24" s="48" t="s">
        <v>80</v>
      </c>
      <c r="D24" s="8"/>
      <c r="E24" s="8">
        <f t="shared" si="2"/>
        <v>0</v>
      </c>
      <c r="F24" s="8">
        <v>14718</v>
      </c>
      <c r="G24" s="8">
        <f t="shared" si="0"/>
        <v>0</v>
      </c>
      <c r="H24" s="8">
        <f t="shared" si="3"/>
        <v>0</v>
      </c>
      <c r="I24" s="8"/>
      <c r="J24" s="45" t="s">
        <v>78</v>
      </c>
      <c r="K24" s="9" t="s">
        <v>79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45755</v>
      </c>
      <c r="B25" s="6" t="s">
        <v>81</v>
      </c>
      <c r="C25" s="48" t="s">
        <v>80</v>
      </c>
      <c r="D25" s="8"/>
      <c r="E25" s="8">
        <f t="shared" si="2"/>
        <v>0</v>
      </c>
      <c r="F25" s="8">
        <v>4926.95</v>
      </c>
      <c r="G25" s="8">
        <f t="shared" si="0"/>
        <v>0</v>
      </c>
      <c r="H25" s="8">
        <f t="shared" si="3"/>
        <v>0</v>
      </c>
      <c r="I25" s="8"/>
      <c r="J25" s="45" t="s">
        <v>83</v>
      </c>
      <c r="K25" s="9" t="s">
        <v>84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45755</v>
      </c>
      <c r="B26" s="6" t="s">
        <v>82</v>
      </c>
      <c r="C26" s="48" t="s">
        <v>80</v>
      </c>
      <c r="D26" s="8"/>
      <c r="E26" s="8">
        <f t="shared" si="2"/>
        <v>0</v>
      </c>
      <c r="F26" s="8">
        <v>58872</v>
      </c>
      <c r="G26" s="8">
        <f t="shared" si="0"/>
        <v>0</v>
      </c>
      <c r="H26" s="8">
        <f t="shared" si="3"/>
        <v>0</v>
      </c>
      <c r="I26" s="8"/>
      <c r="J26" s="45" t="s">
        <v>78</v>
      </c>
      <c r="K26" s="9" t="s">
        <v>79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45800</v>
      </c>
      <c r="B27" s="6" t="s">
        <v>85</v>
      </c>
      <c r="C27" s="48" t="s">
        <v>80</v>
      </c>
      <c r="D27" s="8"/>
      <c r="E27" s="8">
        <f t="shared" si="2"/>
        <v>0</v>
      </c>
      <c r="F27" s="8">
        <v>4522</v>
      </c>
      <c r="G27" s="8">
        <f t="shared" si="0"/>
        <v>0</v>
      </c>
      <c r="H27" s="8">
        <f t="shared" si="3"/>
        <v>0</v>
      </c>
      <c r="I27" s="8"/>
      <c r="J27" s="45" t="s">
        <v>71</v>
      </c>
      <c r="K27" s="9" t="s">
        <v>84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45835</v>
      </c>
      <c r="B28" s="99" t="s">
        <v>86</v>
      </c>
      <c r="C28" s="48" t="s">
        <v>80</v>
      </c>
      <c r="D28" s="8"/>
      <c r="E28" s="8">
        <f t="shared" si="2"/>
        <v>0</v>
      </c>
      <c r="F28" s="8">
        <v>17661.599999999999</v>
      </c>
      <c r="G28" s="8">
        <f t="shared" si="0"/>
        <v>0</v>
      </c>
      <c r="H28" s="8">
        <f t="shared" si="3"/>
        <v>0</v>
      </c>
      <c r="I28" s="8"/>
      <c r="J28" s="45" t="s">
        <v>65</v>
      </c>
      <c r="K28" s="9" t="s">
        <v>79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45836</v>
      </c>
      <c r="B29" s="6" t="s">
        <v>87</v>
      </c>
      <c r="C29" s="48" t="s">
        <v>80</v>
      </c>
      <c r="D29" s="8"/>
      <c r="E29" s="8">
        <f t="shared" si="2"/>
        <v>0</v>
      </c>
      <c r="F29" s="8">
        <v>58872</v>
      </c>
      <c r="G29" s="8">
        <f t="shared" si="0"/>
        <v>0</v>
      </c>
      <c r="H29" s="8">
        <f t="shared" si="3"/>
        <v>0</v>
      </c>
      <c r="I29" s="8"/>
      <c r="J29" s="45" t="s">
        <v>65</v>
      </c>
      <c r="K29" s="9" t="s">
        <v>79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 t="s">
        <v>91</v>
      </c>
      <c r="B30" s="6" t="s">
        <v>88</v>
      </c>
      <c r="C30" s="48" t="s">
        <v>80</v>
      </c>
      <c r="D30" s="8"/>
      <c r="E30" s="8">
        <f t="shared" si="2"/>
        <v>0</v>
      </c>
      <c r="F30" s="8">
        <v>14718</v>
      </c>
      <c r="G30" s="8">
        <f t="shared" si="0"/>
        <v>0</v>
      </c>
      <c r="H30" s="8">
        <f t="shared" si="3"/>
        <v>0</v>
      </c>
      <c r="I30" s="8"/>
      <c r="J30" s="45" t="s">
        <v>65</v>
      </c>
      <c r="K30" s="9" t="s">
        <v>79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8"/>
      <c r="D31" s="8"/>
      <c r="E31" s="8"/>
      <c r="F31" s="8"/>
      <c r="G31" s="8"/>
      <c r="H31" s="8"/>
      <c r="I31" s="8"/>
      <c r="J31" s="45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43" t="s">
        <v>92</v>
      </c>
      <c r="B32" s="6"/>
      <c r="C32" s="48"/>
      <c r="D32" s="8"/>
      <c r="E32" s="8"/>
      <c r="F32" s="8"/>
      <c r="G32" s="8"/>
      <c r="H32" s="8"/>
      <c r="I32" s="8"/>
      <c r="J32" s="45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45883</v>
      </c>
      <c r="B33" s="6" t="s">
        <v>89</v>
      </c>
      <c r="C33" s="48" t="s">
        <v>80</v>
      </c>
      <c r="D33" s="8"/>
      <c r="E33" s="8">
        <f t="shared" si="2"/>
        <v>0</v>
      </c>
      <c r="F33" s="8">
        <v>4415.3999999999996</v>
      </c>
      <c r="G33" s="8">
        <f t="shared" si="0"/>
        <v>0</v>
      </c>
      <c r="H33" s="8">
        <f t="shared" si="3"/>
        <v>0</v>
      </c>
      <c r="I33" s="8"/>
      <c r="J33" s="45" t="s">
        <v>65</v>
      </c>
      <c r="K33" s="9" t="s">
        <v>90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45884</v>
      </c>
      <c r="B34" s="6" t="s">
        <v>93</v>
      </c>
      <c r="C34" s="48" t="s">
        <v>80</v>
      </c>
      <c r="D34" s="8">
        <v>3500000</v>
      </c>
      <c r="E34" s="8">
        <f t="shared" si="2"/>
        <v>3500000</v>
      </c>
      <c r="F34" s="8"/>
      <c r="G34" s="8">
        <f t="shared" si="0"/>
        <v>0</v>
      </c>
      <c r="H34" s="8">
        <f t="shared" si="3"/>
        <v>3500000</v>
      </c>
      <c r="I34" s="8"/>
      <c r="J34" s="45"/>
      <c r="K34" s="9" t="s">
        <v>94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45910</v>
      </c>
      <c r="B35" s="6" t="s">
        <v>95</v>
      </c>
      <c r="C35" s="48" t="s">
        <v>80</v>
      </c>
      <c r="D35" s="8"/>
      <c r="E35" s="8">
        <f t="shared" si="2"/>
        <v>0</v>
      </c>
      <c r="F35" s="8">
        <v>7359</v>
      </c>
      <c r="G35" s="8">
        <f t="shared" si="0"/>
        <v>0</v>
      </c>
      <c r="H35" s="8">
        <f t="shared" si="3"/>
        <v>0</v>
      </c>
      <c r="I35" s="8"/>
      <c r="J35" s="45" t="s">
        <v>65</v>
      </c>
      <c r="K35" s="9" t="s">
        <v>79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45913</v>
      </c>
      <c r="B36" s="6" t="s">
        <v>96</v>
      </c>
      <c r="C36" s="48" t="s">
        <v>80</v>
      </c>
      <c r="D36" s="8">
        <v>496811</v>
      </c>
      <c r="E36" s="8">
        <f t="shared" si="2"/>
        <v>496811</v>
      </c>
      <c r="F36" s="8"/>
      <c r="G36" s="8">
        <f t="shared" si="0"/>
        <v>0</v>
      </c>
      <c r="H36" s="8">
        <f t="shared" si="3"/>
        <v>496811</v>
      </c>
      <c r="I36" s="8"/>
      <c r="J36" s="45" t="s">
        <v>97</v>
      </c>
      <c r="K36" s="9" t="s">
        <v>98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45916</v>
      </c>
      <c r="B37" s="6" t="s">
        <v>100</v>
      </c>
      <c r="C37" s="48" t="s">
        <v>99</v>
      </c>
      <c r="D37" s="8"/>
      <c r="E37" s="8">
        <f t="shared" si="2"/>
        <v>0</v>
      </c>
      <c r="F37" s="8"/>
      <c r="G37" s="8">
        <v>4168552</v>
      </c>
      <c r="H37" s="8">
        <f t="shared" si="3"/>
        <v>0</v>
      </c>
      <c r="I37" s="8"/>
      <c r="J37" s="45">
        <v>2675107</v>
      </c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45941</v>
      </c>
      <c r="B38" s="6" t="s">
        <v>101</v>
      </c>
      <c r="C38" s="48" t="s">
        <v>80</v>
      </c>
      <c r="D38" s="8"/>
      <c r="E38" s="8">
        <f t="shared" si="2"/>
        <v>0</v>
      </c>
      <c r="F38" s="8">
        <v>3211</v>
      </c>
      <c r="G38" s="8">
        <f t="shared" si="0"/>
        <v>3211</v>
      </c>
      <c r="H38" s="8">
        <f t="shared" si="3"/>
        <v>0</v>
      </c>
      <c r="I38" s="8"/>
      <c r="J38" s="45"/>
      <c r="K38" s="9" t="s">
        <v>102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45944</v>
      </c>
      <c r="B39" s="6" t="s">
        <v>103</v>
      </c>
      <c r="C39" s="48" t="s">
        <v>99</v>
      </c>
      <c r="D39" s="8"/>
      <c r="E39" s="8">
        <f t="shared" si="2"/>
        <v>0</v>
      </c>
      <c r="F39" s="8"/>
      <c r="G39" s="8">
        <v>37950</v>
      </c>
      <c r="H39" s="8">
        <f t="shared" si="3"/>
        <v>0</v>
      </c>
      <c r="I39" s="8"/>
      <c r="J39" s="45">
        <v>2670195</v>
      </c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45965</v>
      </c>
      <c r="B40" s="6" t="s">
        <v>104</v>
      </c>
      <c r="C40" s="48" t="s">
        <v>80</v>
      </c>
      <c r="D40" s="8"/>
      <c r="E40" s="8">
        <f t="shared" si="2"/>
        <v>0</v>
      </c>
      <c r="F40" s="8">
        <v>39596</v>
      </c>
      <c r="G40" s="8">
        <f t="shared" si="0"/>
        <v>0</v>
      </c>
      <c r="H40" s="8">
        <f t="shared" si="3"/>
        <v>0</v>
      </c>
      <c r="I40" s="8"/>
      <c r="J40" s="45" t="s">
        <v>105</v>
      </c>
      <c r="K40" s="9" t="s">
        <v>106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45965</v>
      </c>
      <c r="B41" s="6" t="s">
        <v>107</v>
      </c>
      <c r="C41" s="48" t="s">
        <v>80</v>
      </c>
      <c r="D41" s="8"/>
      <c r="E41" s="8">
        <f t="shared" si="2"/>
        <v>0</v>
      </c>
      <c r="F41" s="8">
        <v>2084</v>
      </c>
      <c r="G41" s="8">
        <f t="shared" si="0"/>
        <v>0</v>
      </c>
      <c r="H41" s="8">
        <f t="shared" si="3"/>
        <v>0</v>
      </c>
      <c r="I41" s="8"/>
      <c r="J41" s="45" t="s">
        <v>105</v>
      </c>
      <c r="K41" s="9" t="s">
        <v>106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45990</v>
      </c>
      <c r="B42" s="6" t="s">
        <v>108</v>
      </c>
      <c r="C42" s="48" t="s">
        <v>80</v>
      </c>
      <c r="D42" s="8"/>
      <c r="E42" s="8">
        <f t="shared" si="2"/>
        <v>0</v>
      </c>
      <c r="F42" s="8">
        <v>1286.43</v>
      </c>
      <c r="G42" s="8">
        <f t="shared" si="0"/>
        <v>0</v>
      </c>
      <c r="H42" s="8">
        <f t="shared" si="3"/>
        <v>0</v>
      </c>
      <c r="I42" s="8"/>
      <c r="J42" s="45" t="s">
        <v>71</v>
      </c>
      <c r="K42" s="9" t="s">
        <v>84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45995</v>
      </c>
      <c r="B43" s="6" t="s">
        <v>109</v>
      </c>
      <c r="C43" s="48" t="s">
        <v>80</v>
      </c>
      <c r="D43" s="8"/>
      <c r="E43" s="8">
        <f t="shared" si="2"/>
        <v>0</v>
      </c>
      <c r="F43" s="8">
        <v>168703.85</v>
      </c>
      <c r="G43" s="8">
        <f t="shared" si="0"/>
        <v>0</v>
      </c>
      <c r="H43" s="8">
        <f t="shared" si="3"/>
        <v>0</v>
      </c>
      <c r="I43" s="8"/>
      <c r="J43" s="45" t="s">
        <v>105</v>
      </c>
      <c r="K43" s="9" t="s">
        <v>106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45995</v>
      </c>
      <c r="B44" s="6" t="s">
        <v>110</v>
      </c>
      <c r="C44" s="48" t="s">
        <v>80</v>
      </c>
      <c r="D44" s="8"/>
      <c r="E44" s="8">
        <f t="shared" si="2"/>
        <v>0</v>
      </c>
      <c r="F44" s="8">
        <v>8879.15</v>
      </c>
      <c r="G44" s="8">
        <f t="shared" si="0"/>
        <v>0</v>
      </c>
      <c r="H44" s="8">
        <f t="shared" si="3"/>
        <v>0</v>
      </c>
      <c r="I44" s="8"/>
      <c r="J44" s="45" t="s">
        <v>105</v>
      </c>
      <c r="K44" s="9" t="s">
        <v>106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46030</v>
      </c>
      <c r="B45" s="6" t="s">
        <v>111</v>
      </c>
      <c r="C45" s="48" t="s">
        <v>80</v>
      </c>
      <c r="D45" s="8"/>
      <c r="E45" s="8">
        <f t="shared" si="2"/>
        <v>0</v>
      </c>
      <c r="F45" s="8">
        <v>3430.49</v>
      </c>
      <c r="G45" s="8">
        <f t="shared" si="0"/>
        <v>0</v>
      </c>
      <c r="H45" s="8">
        <f t="shared" si="3"/>
        <v>0</v>
      </c>
      <c r="I45" s="8"/>
      <c r="J45" s="45" t="s">
        <v>71</v>
      </c>
      <c r="K45" s="9" t="s">
        <v>84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46053</v>
      </c>
      <c r="B46" s="44" t="s">
        <v>112</v>
      </c>
      <c r="C46" s="48" t="s">
        <v>80</v>
      </c>
      <c r="D46" s="8"/>
      <c r="E46" s="8">
        <f t="shared" si="2"/>
        <v>0</v>
      </c>
      <c r="F46" s="8">
        <v>547070.80000000005</v>
      </c>
      <c r="G46" s="8">
        <f t="shared" si="0"/>
        <v>0</v>
      </c>
      <c r="H46" s="8">
        <f t="shared" si="3"/>
        <v>0</v>
      </c>
      <c r="I46" s="8"/>
      <c r="J46" s="45" t="s">
        <v>105</v>
      </c>
      <c r="K46" s="9" t="s">
        <v>106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46056</v>
      </c>
      <c r="B47" s="6" t="s">
        <v>113</v>
      </c>
      <c r="C47" s="48" t="s">
        <v>80</v>
      </c>
      <c r="D47" s="8"/>
      <c r="E47" s="8">
        <f t="shared" si="2"/>
        <v>0</v>
      </c>
      <c r="F47" s="8">
        <v>1972.54</v>
      </c>
      <c r="G47" s="8">
        <f t="shared" si="0"/>
        <v>0</v>
      </c>
      <c r="H47" s="8">
        <f t="shared" si="3"/>
        <v>0</v>
      </c>
      <c r="I47" s="8"/>
      <c r="J47" s="45" t="s">
        <v>71</v>
      </c>
      <c r="K47" s="9" t="s">
        <v>84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46053</v>
      </c>
      <c r="B48" s="6" t="s">
        <v>114</v>
      </c>
      <c r="C48" s="48" t="s">
        <v>80</v>
      </c>
      <c r="D48" s="8"/>
      <c r="E48" s="8">
        <f t="shared" si="2"/>
        <v>0</v>
      </c>
      <c r="F48" s="8">
        <v>28793.200000000001</v>
      </c>
      <c r="G48" s="8">
        <f t="shared" si="0"/>
        <v>0</v>
      </c>
      <c r="H48" s="8">
        <f t="shared" si="3"/>
        <v>0</v>
      </c>
      <c r="I48" s="8"/>
      <c r="J48" s="45" t="s">
        <v>105</v>
      </c>
      <c r="K48" s="9" t="s">
        <v>106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46051</v>
      </c>
      <c r="B49" s="6" t="s">
        <v>115</v>
      </c>
      <c r="C49" s="48" t="s">
        <v>80</v>
      </c>
      <c r="D49" s="8"/>
      <c r="E49" s="8">
        <f t="shared" si="2"/>
        <v>0</v>
      </c>
      <c r="F49" s="8">
        <v>7780</v>
      </c>
      <c r="G49" s="8">
        <f t="shared" si="0"/>
        <v>7780</v>
      </c>
      <c r="H49" s="8">
        <f t="shared" si="3"/>
        <v>0</v>
      </c>
      <c r="I49" s="8"/>
      <c r="J49" s="45"/>
      <c r="K49" s="9" t="s">
        <v>116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46079</v>
      </c>
      <c r="B50" s="6" t="s">
        <v>117</v>
      </c>
      <c r="C50" s="48" t="s">
        <v>80</v>
      </c>
      <c r="D50" s="8"/>
      <c r="E50" s="8">
        <f t="shared" si="2"/>
        <v>0</v>
      </c>
      <c r="F50" s="8">
        <v>25496.15</v>
      </c>
      <c r="G50" s="8">
        <f t="shared" si="0"/>
        <v>0</v>
      </c>
      <c r="H50" s="8">
        <f t="shared" si="3"/>
        <v>0</v>
      </c>
      <c r="I50" s="8"/>
      <c r="J50" s="45" t="s">
        <v>105</v>
      </c>
      <c r="K50" s="9" t="s">
        <v>106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46079</v>
      </c>
      <c r="B51" s="6" t="s">
        <v>118</v>
      </c>
      <c r="C51" s="48" t="s">
        <v>80</v>
      </c>
      <c r="D51" s="8"/>
      <c r="E51" s="8">
        <f t="shared" si="2"/>
        <v>0</v>
      </c>
      <c r="F51" s="8">
        <v>484426.85</v>
      </c>
      <c r="G51" s="8">
        <f t="shared" si="0"/>
        <v>0</v>
      </c>
      <c r="H51" s="8">
        <f t="shared" si="3"/>
        <v>0</v>
      </c>
      <c r="I51" s="8"/>
      <c r="J51" s="45" t="s">
        <v>105</v>
      </c>
      <c r="K51" s="9" t="s">
        <v>106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46092</v>
      </c>
      <c r="B52" s="6" t="s">
        <v>119</v>
      </c>
      <c r="C52" s="48" t="s">
        <v>80</v>
      </c>
      <c r="D52" s="8"/>
      <c r="E52" s="8">
        <f t="shared" si="2"/>
        <v>0</v>
      </c>
      <c r="F52" s="8">
        <v>14468.09</v>
      </c>
      <c r="G52" s="8">
        <f t="shared" si="0"/>
        <v>0</v>
      </c>
      <c r="H52" s="8">
        <f t="shared" si="3"/>
        <v>0</v>
      </c>
      <c r="I52" s="8"/>
      <c r="J52" s="45" t="s">
        <v>71</v>
      </c>
      <c r="K52" s="9" t="s">
        <v>84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46094</v>
      </c>
      <c r="B53" s="106" t="s">
        <v>120</v>
      </c>
      <c r="C53" s="48" t="s">
        <v>99</v>
      </c>
      <c r="D53" s="8"/>
      <c r="E53" s="8">
        <f t="shared" si="2"/>
        <v>0</v>
      </c>
      <c r="F53" s="8"/>
      <c r="G53" s="8">
        <v>52190.51</v>
      </c>
      <c r="H53" s="8">
        <f t="shared" si="3"/>
        <v>0</v>
      </c>
      <c r="I53" s="8"/>
      <c r="J53" s="45" t="s">
        <v>105</v>
      </c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46122</v>
      </c>
      <c r="B54" s="6" t="s">
        <v>121</v>
      </c>
      <c r="C54" s="48" t="s">
        <v>80</v>
      </c>
      <c r="D54" s="8"/>
      <c r="E54" s="8">
        <f t="shared" si="2"/>
        <v>0</v>
      </c>
      <c r="F54" s="8">
        <v>595195.37</v>
      </c>
      <c r="G54" s="8">
        <f t="shared" si="0"/>
        <v>0</v>
      </c>
      <c r="H54" s="8">
        <f t="shared" si="3"/>
        <v>0</v>
      </c>
      <c r="I54" s="8"/>
      <c r="J54" s="45" t="s">
        <v>105</v>
      </c>
      <c r="K54" s="9" t="s">
        <v>106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46122</v>
      </c>
      <c r="B55" s="6" t="s">
        <v>122</v>
      </c>
      <c r="C55" s="48" t="s">
        <v>80</v>
      </c>
      <c r="D55" s="8"/>
      <c r="E55" s="8">
        <f t="shared" si="2"/>
        <v>0</v>
      </c>
      <c r="F55" s="8">
        <v>31326.07</v>
      </c>
      <c r="G55" s="8">
        <f t="shared" si="0"/>
        <v>0</v>
      </c>
      <c r="H55" s="8">
        <f t="shared" si="3"/>
        <v>0</v>
      </c>
      <c r="I55" s="8"/>
      <c r="J55" s="45" t="s">
        <v>105</v>
      </c>
      <c r="K55" s="9" t="s">
        <v>106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46097</v>
      </c>
      <c r="B56" s="6" t="s">
        <v>123</v>
      </c>
      <c r="C56" s="48" t="s">
        <v>80</v>
      </c>
      <c r="D56" s="8"/>
      <c r="E56" s="8">
        <f t="shared" si="2"/>
        <v>0</v>
      </c>
      <c r="F56" s="8">
        <v>11774.4</v>
      </c>
      <c r="G56" s="8">
        <f t="shared" si="0"/>
        <v>0</v>
      </c>
      <c r="H56" s="8">
        <f t="shared" si="3"/>
        <v>0</v>
      </c>
      <c r="I56" s="8"/>
      <c r="J56" s="45" t="s">
        <v>65</v>
      </c>
      <c r="K56" s="9">
        <v>6137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46143</v>
      </c>
      <c r="B57" s="6" t="s">
        <v>124</v>
      </c>
      <c r="C57" s="48" t="s">
        <v>80</v>
      </c>
      <c r="D57" s="8"/>
      <c r="E57" s="8">
        <f t="shared" si="2"/>
        <v>0</v>
      </c>
      <c r="F57" s="8">
        <v>4571.13</v>
      </c>
      <c r="G57" s="8">
        <f t="shared" si="0"/>
        <v>0</v>
      </c>
      <c r="H57" s="8">
        <f t="shared" si="3"/>
        <v>0</v>
      </c>
      <c r="I57" s="8"/>
      <c r="J57" s="45" t="s">
        <v>71</v>
      </c>
      <c r="K57" s="9" t="s">
        <v>84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46147</v>
      </c>
      <c r="B58" s="6" t="s">
        <v>125</v>
      </c>
      <c r="C58" s="48" t="s">
        <v>80</v>
      </c>
      <c r="D58" s="8"/>
      <c r="E58" s="8">
        <f t="shared" si="2"/>
        <v>0</v>
      </c>
      <c r="F58" s="8">
        <v>543989.56999999995</v>
      </c>
      <c r="G58" s="8">
        <f t="shared" si="0"/>
        <v>0</v>
      </c>
      <c r="H58" s="8">
        <f t="shared" si="3"/>
        <v>0</v>
      </c>
      <c r="I58" s="8"/>
      <c r="J58" s="45" t="s">
        <v>105</v>
      </c>
      <c r="K58" s="9" t="s">
        <v>106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46147</v>
      </c>
      <c r="B59" s="6" t="s">
        <v>126</v>
      </c>
      <c r="C59" s="48" t="s">
        <v>80</v>
      </c>
      <c r="D59" s="8"/>
      <c r="E59" s="8">
        <f t="shared" si="2"/>
        <v>0</v>
      </c>
      <c r="F59" s="8">
        <v>28631.03</v>
      </c>
      <c r="G59" s="8">
        <f t="shared" si="0"/>
        <v>0</v>
      </c>
      <c r="H59" s="8">
        <f t="shared" si="3"/>
        <v>0</v>
      </c>
      <c r="I59" s="8"/>
      <c r="J59" s="45" t="s">
        <v>105</v>
      </c>
      <c r="K59" s="9" t="s">
        <v>106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46149</v>
      </c>
      <c r="B60" s="6" t="s">
        <v>127</v>
      </c>
      <c r="C60" s="48" t="s">
        <v>80</v>
      </c>
      <c r="D60" s="8">
        <v>71009.509999999995</v>
      </c>
      <c r="E60" s="8">
        <f t="shared" si="2"/>
        <v>71009.509999999995</v>
      </c>
      <c r="F60" s="8"/>
      <c r="G60" s="8">
        <f t="shared" si="0"/>
        <v>0</v>
      </c>
      <c r="H60" s="8">
        <f t="shared" si="3"/>
        <v>71009.509999999995</v>
      </c>
      <c r="I60" s="8"/>
      <c r="J60" s="45"/>
      <c r="K60" s="9" t="s">
        <v>128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46139</v>
      </c>
      <c r="B61" s="106" t="s">
        <v>129</v>
      </c>
      <c r="C61" s="48" t="s">
        <v>99</v>
      </c>
      <c r="D61" s="8"/>
      <c r="E61" s="8">
        <f t="shared" si="2"/>
        <v>0</v>
      </c>
      <c r="F61" s="8"/>
      <c r="G61" s="8">
        <v>360193</v>
      </c>
      <c r="H61" s="8">
        <f t="shared" si="3"/>
        <v>0</v>
      </c>
      <c r="I61" s="8"/>
      <c r="J61" s="45" t="s">
        <v>105</v>
      </c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46206</v>
      </c>
      <c r="B62" s="6" t="s">
        <v>130</v>
      </c>
      <c r="C62" s="48" t="s">
        <v>80</v>
      </c>
      <c r="D62" s="8"/>
      <c r="E62" s="8">
        <f t="shared" si="2"/>
        <v>0</v>
      </c>
      <c r="F62" s="8">
        <v>156750</v>
      </c>
      <c r="G62" s="8">
        <f t="shared" si="0"/>
        <v>0</v>
      </c>
      <c r="H62" s="8">
        <f t="shared" si="3"/>
        <v>0</v>
      </c>
      <c r="I62" s="8"/>
      <c r="J62" s="45" t="s">
        <v>105</v>
      </c>
      <c r="K62" s="9" t="s">
        <v>106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46185</v>
      </c>
      <c r="B63" s="6" t="s">
        <v>131</v>
      </c>
      <c r="C63" s="48" t="s">
        <v>80</v>
      </c>
      <c r="D63" s="8"/>
      <c r="E63" s="8">
        <f t="shared" si="2"/>
        <v>0</v>
      </c>
      <c r="F63" s="8">
        <v>15201.05</v>
      </c>
      <c r="G63" s="8">
        <f t="shared" si="0"/>
        <v>0</v>
      </c>
      <c r="H63" s="8">
        <f t="shared" si="3"/>
        <v>0</v>
      </c>
      <c r="I63" s="8"/>
      <c r="J63" s="45" t="s">
        <v>105</v>
      </c>
      <c r="K63" s="9" t="s">
        <v>106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46191</v>
      </c>
      <c r="B64" s="6" t="s">
        <v>132</v>
      </c>
      <c r="C64" s="48" t="s">
        <v>80</v>
      </c>
      <c r="D64" s="8"/>
      <c r="E64" s="8">
        <f t="shared" si="2"/>
        <v>0</v>
      </c>
      <c r="F64" s="8">
        <v>288819.95</v>
      </c>
      <c r="G64" s="8">
        <f t="shared" si="0"/>
        <v>0</v>
      </c>
      <c r="H64" s="8">
        <f t="shared" si="3"/>
        <v>0</v>
      </c>
      <c r="I64" s="8"/>
      <c r="J64" s="45" t="s">
        <v>105</v>
      </c>
      <c r="K64" s="9" t="s">
        <v>106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46206</v>
      </c>
      <c r="B65" s="6" t="s">
        <v>133</v>
      </c>
      <c r="C65" s="48" t="s">
        <v>80</v>
      </c>
      <c r="D65" s="8"/>
      <c r="E65" s="8">
        <f t="shared" si="2"/>
        <v>0</v>
      </c>
      <c r="F65" s="8">
        <v>8250</v>
      </c>
      <c r="G65" s="8">
        <f t="shared" si="0"/>
        <v>0</v>
      </c>
      <c r="H65" s="8">
        <f t="shared" si="3"/>
        <v>0</v>
      </c>
      <c r="I65" s="8"/>
      <c r="J65" s="45" t="s">
        <v>105</v>
      </c>
      <c r="K65" s="9" t="s">
        <v>106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46213</v>
      </c>
      <c r="B66" s="6" t="s">
        <v>134</v>
      </c>
      <c r="C66" s="48" t="s">
        <v>80</v>
      </c>
      <c r="D66" s="8"/>
      <c r="E66" s="8">
        <f t="shared" si="2"/>
        <v>0</v>
      </c>
      <c r="F66" s="8">
        <v>207.2</v>
      </c>
      <c r="G66" s="8">
        <f t="shared" si="0"/>
        <v>0</v>
      </c>
      <c r="H66" s="8">
        <f t="shared" si="3"/>
        <v>0</v>
      </c>
      <c r="I66" s="8"/>
      <c r="J66" s="45" t="s">
        <v>135</v>
      </c>
      <c r="K66" s="9" t="s">
        <v>136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 t="s">
        <v>137</v>
      </c>
      <c r="B67" s="6" t="s">
        <v>138</v>
      </c>
      <c r="C67" s="48" t="s">
        <v>80</v>
      </c>
      <c r="D67" s="8"/>
      <c r="E67" s="8">
        <f t="shared" si="2"/>
        <v>0</v>
      </c>
      <c r="F67" s="8">
        <v>1715.24</v>
      </c>
      <c r="G67" s="8">
        <f t="shared" si="0"/>
        <v>1715.24</v>
      </c>
      <c r="H67" s="8">
        <f t="shared" si="3"/>
        <v>0</v>
      </c>
      <c r="I67" s="8"/>
      <c r="J67" s="45"/>
      <c r="K67" s="9" t="s">
        <v>84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 t="s">
        <v>137</v>
      </c>
      <c r="B68" s="6" t="s">
        <v>139</v>
      </c>
      <c r="C68" s="48" t="s">
        <v>80</v>
      </c>
      <c r="D68" s="8">
        <v>-3132.5</v>
      </c>
      <c r="E68" s="8">
        <f t="shared" si="2"/>
        <v>-3132.5</v>
      </c>
      <c r="F68" s="8"/>
      <c r="G68" s="8">
        <f t="shared" si="0"/>
        <v>0</v>
      </c>
      <c r="H68" s="8">
        <f t="shared" si="3"/>
        <v>-3132.5</v>
      </c>
      <c r="I68" s="8"/>
      <c r="J68" s="45"/>
      <c r="K68" s="9">
        <v>4760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 t="s">
        <v>137</v>
      </c>
      <c r="B69" s="6" t="s">
        <v>140</v>
      </c>
      <c r="C69" s="48" t="s">
        <v>52</v>
      </c>
      <c r="D69" s="8">
        <v>3132.5</v>
      </c>
      <c r="E69" s="8">
        <f t="shared" si="2"/>
        <v>3132.5</v>
      </c>
      <c r="F69" s="8"/>
      <c r="G69" s="8">
        <f t="shared" si="0"/>
        <v>0</v>
      </c>
      <c r="H69" s="8">
        <f t="shared" si="3"/>
        <v>3132.5</v>
      </c>
      <c r="I69" s="8"/>
      <c r="J69" s="45"/>
      <c r="K69" s="9" t="s">
        <v>141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 t="s">
        <v>137</v>
      </c>
      <c r="B70" s="6" t="s">
        <v>140</v>
      </c>
      <c r="C70" s="48" t="s">
        <v>52</v>
      </c>
      <c r="D70" s="8">
        <v>-3132.5</v>
      </c>
      <c r="E70" s="8">
        <f t="shared" si="2"/>
        <v>-3132.5</v>
      </c>
      <c r="F70" s="8"/>
      <c r="G70" s="8">
        <f t="shared" si="0"/>
        <v>0</v>
      </c>
      <c r="H70" s="8">
        <f t="shared" si="3"/>
        <v>-3132.5</v>
      </c>
      <c r="I70" s="8"/>
      <c r="J70" s="45"/>
      <c r="K70" s="9" t="s">
        <v>142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3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43" t="s">
        <v>143</v>
      </c>
      <c r="B72" s="6"/>
      <c r="C72" s="48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3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ref="E73:E88" si="4">+D73</f>
        <v>0</v>
      </c>
      <c r="F73" s="8"/>
      <c r="G73" s="8">
        <f t="shared" ref="G73:G84" si="5">IF(J73&gt;0,0,F73)</f>
        <v>0</v>
      </c>
      <c r="H73" s="8">
        <f t="shared" ref="H73:H84" si="6">+D73</f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4"/>
        <v>0</v>
      </c>
      <c r="F82" s="8"/>
      <c r="G82" s="8">
        <f t="shared" si="5"/>
        <v>0</v>
      </c>
      <c r="H82" s="8">
        <f t="shared" si="6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4"/>
        <v>0</v>
      </c>
      <c r="F83" s="8"/>
      <c r="G83" s="8">
        <f t="shared" si="5"/>
        <v>0</v>
      </c>
      <c r="H83" s="8">
        <f t="shared" si="6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4"/>
        <v>0</v>
      </c>
      <c r="F84" s="8"/>
      <c r="G84" s="8">
        <f t="shared" si="5"/>
        <v>0</v>
      </c>
      <c r="H84" s="8">
        <f t="shared" si="6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4"/>
        <v>0</v>
      </c>
      <c r="F85" s="8"/>
      <c r="G85" s="8">
        <f t="shared" ref="G85:G100" si="7">IF(J85&gt;0,0,F85)</f>
        <v>0</v>
      </c>
      <c r="H85" s="8">
        <f t="shared" ref="H85:H100" si="8">+D85</f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4"/>
        <v>0</v>
      </c>
      <c r="F86" s="8"/>
      <c r="G86" s="8">
        <f t="shared" si="7"/>
        <v>0</v>
      </c>
      <c r="H86" s="8">
        <f t="shared" si="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4"/>
        <v>0</v>
      </c>
      <c r="F87" s="8"/>
      <c r="G87" s="8">
        <f t="shared" si="7"/>
        <v>0</v>
      </c>
      <c r="H87" s="8">
        <f t="shared" si="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4"/>
        <v>0</v>
      </c>
      <c r="F88" s="8"/>
      <c r="G88" s="8">
        <f t="shared" si="7"/>
        <v>0</v>
      </c>
      <c r="H88" s="8">
        <f t="shared" si="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ref="E89:E104" si="9">+D89</f>
        <v>0</v>
      </c>
      <c r="F89" s="8"/>
      <c r="G89" s="8">
        <f t="shared" si="7"/>
        <v>0</v>
      </c>
      <c r="H89" s="8">
        <f t="shared" si="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9"/>
        <v>0</v>
      </c>
      <c r="F98" s="8"/>
      <c r="G98" s="8">
        <f t="shared" si="7"/>
        <v>0</v>
      </c>
      <c r="H98" s="8">
        <f t="shared" si="8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9"/>
        <v>0</v>
      </c>
      <c r="F99" s="8"/>
      <c r="G99" s="8">
        <f t="shared" si="7"/>
        <v>0</v>
      </c>
      <c r="H99" s="8">
        <f t="shared" si="8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9"/>
        <v>0</v>
      </c>
      <c r="F100" s="8"/>
      <c r="G100" s="8">
        <f t="shared" si="7"/>
        <v>0</v>
      </c>
      <c r="H100" s="8">
        <f t="shared" si="8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9"/>
        <v>0</v>
      </c>
      <c r="F101" s="8"/>
      <c r="G101" s="8">
        <f t="shared" ref="G101:G116" si="10">IF(J101&gt;0,0,F101)</f>
        <v>0</v>
      </c>
      <c r="H101" s="8">
        <f t="shared" ref="H101:H116" si="11">+D101</f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9"/>
        <v>0</v>
      </c>
      <c r="F102" s="8"/>
      <c r="G102" s="8">
        <f t="shared" si="10"/>
        <v>0</v>
      </c>
      <c r="H102" s="8">
        <f t="shared" si="1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9"/>
        <v>0</v>
      </c>
      <c r="F103" s="8"/>
      <c r="G103" s="8">
        <f t="shared" si="10"/>
        <v>0</v>
      </c>
      <c r="H103" s="8">
        <f t="shared" si="1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9"/>
        <v>0</v>
      </c>
      <c r="F104" s="8"/>
      <c r="G104" s="8">
        <f t="shared" si="10"/>
        <v>0</v>
      </c>
      <c r="H104" s="8">
        <f t="shared" si="1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ref="E105:E120" si="12">+D105</f>
        <v>0</v>
      </c>
      <c r="F105" s="8"/>
      <c r="G105" s="8">
        <f t="shared" si="10"/>
        <v>0</v>
      </c>
      <c r="H105" s="8">
        <f t="shared" si="1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2"/>
        <v>0</v>
      </c>
      <c r="F114" s="8"/>
      <c r="G114" s="8">
        <f t="shared" si="10"/>
        <v>0</v>
      </c>
      <c r="H114" s="8">
        <f t="shared" si="11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2"/>
        <v>0</v>
      </c>
      <c r="F115" s="8"/>
      <c r="G115" s="8">
        <f t="shared" si="10"/>
        <v>0</v>
      </c>
      <c r="H115" s="8">
        <f t="shared" si="11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2"/>
        <v>0</v>
      </c>
      <c r="F116" s="8"/>
      <c r="G116" s="8">
        <f t="shared" si="10"/>
        <v>0</v>
      </c>
      <c r="H116" s="8">
        <f t="shared" si="11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2"/>
        <v>0</v>
      </c>
      <c r="F117" s="8"/>
      <c r="G117" s="8">
        <f t="shared" ref="G117:G132" si="13">IF(J117&gt;0,0,F117)</f>
        <v>0</v>
      </c>
      <c r="H117" s="8">
        <f t="shared" ref="H117:H132" si="14">+D117</f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2"/>
        <v>0</v>
      </c>
      <c r="F118" s="8"/>
      <c r="G118" s="8">
        <f t="shared" si="13"/>
        <v>0</v>
      </c>
      <c r="H118" s="8">
        <f t="shared" si="1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2"/>
        <v>0</v>
      </c>
      <c r="F119" s="8"/>
      <c r="G119" s="8">
        <f t="shared" si="13"/>
        <v>0</v>
      </c>
      <c r="H119" s="8">
        <f t="shared" si="1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2"/>
        <v>0</v>
      </c>
      <c r="F120" s="8"/>
      <c r="G120" s="8">
        <f t="shared" si="13"/>
        <v>0</v>
      </c>
      <c r="H120" s="8">
        <f t="shared" si="1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ref="E121:E136" si="15">+D121</f>
        <v>0</v>
      </c>
      <c r="F121" s="8"/>
      <c r="G121" s="8">
        <f t="shared" si="13"/>
        <v>0</v>
      </c>
      <c r="H121" s="8">
        <f t="shared" si="1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5"/>
        <v>0</v>
      </c>
      <c r="F130" s="8"/>
      <c r="G130" s="8">
        <f t="shared" si="13"/>
        <v>0</v>
      </c>
      <c r="H130" s="8">
        <f t="shared" si="14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5"/>
        <v>0</v>
      </c>
      <c r="F131" s="8"/>
      <c r="G131" s="8">
        <f t="shared" si="13"/>
        <v>0</v>
      </c>
      <c r="H131" s="8">
        <f t="shared" si="14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5"/>
        <v>0</v>
      </c>
      <c r="F132" s="8"/>
      <c r="G132" s="8">
        <f t="shared" si="13"/>
        <v>0</v>
      </c>
      <c r="H132" s="8">
        <f t="shared" si="14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5"/>
        <v>0</v>
      </c>
      <c r="F133" s="8"/>
      <c r="G133" s="8">
        <f t="shared" ref="G133:G148" si="16">IF(J133&gt;0,0,F133)</f>
        <v>0</v>
      </c>
      <c r="H133" s="8">
        <f t="shared" ref="H133:H148" si="17">+D133</f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5"/>
        <v>0</v>
      </c>
      <c r="F134" s="8"/>
      <c r="G134" s="8">
        <f t="shared" si="16"/>
        <v>0</v>
      </c>
      <c r="H134" s="8">
        <f t="shared" si="1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5"/>
        <v>0</v>
      </c>
      <c r="F135" s="8"/>
      <c r="G135" s="8">
        <f t="shared" si="16"/>
        <v>0</v>
      </c>
      <c r="H135" s="8">
        <f t="shared" si="1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5"/>
        <v>0</v>
      </c>
      <c r="F136" s="8"/>
      <c r="G136" s="8">
        <f t="shared" si="16"/>
        <v>0</v>
      </c>
      <c r="H136" s="8">
        <f t="shared" si="1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ref="E137:E152" si="18">+D137</f>
        <v>0</v>
      </c>
      <c r="F137" s="8"/>
      <c r="G137" s="8">
        <f t="shared" si="16"/>
        <v>0</v>
      </c>
      <c r="H137" s="8">
        <f t="shared" si="1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8"/>
        <v>0</v>
      </c>
      <c r="F146" s="8"/>
      <c r="G146" s="8">
        <f t="shared" si="16"/>
        <v>0</v>
      </c>
      <c r="H146" s="8">
        <f t="shared" si="17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8"/>
        <v>0</v>
      </c>
      <c r="F147" s="8"/>
      <c r="G147" s="8">
        <f t="shared" si="16"/>
        <v>0</v>
      </c>
      <c r="H147" s="8">
        <f t="shared" si="17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8"/>
        <v>0</v>
      </c>
      <c r="F148" s="8"/>
      <c r="G148" s="8">
        <f t="shared" si="16"/>
        <v>0</v>
      </c>
      <c r="H148" s="8">
        <f t="shared" si="17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8"/>
        <v>0</v>
      </c>
      <c r="F149" s="8"/>
      <c r="G149" s="8">
        <f t="shared" ref="G149:G164" si="19">IF(J149&gt;0,0,F149)</f>
        <v>0</v>
      </c>
      <c r="H149" s="8">
        <f t="shared" ref="H149:H164" si="20">+D149</f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8"/>
        <v>0</v>
      </c>
      <c r="F150" s="8"/>
      <c r="G150" s="8">
        <f t="shared" si="19"/>
        <v>0</v>
      </c>
      <c r="H150" s="8">
        <f t="shared" si="2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18"/>
        <v>0</v>
      </c>
      <c r="F151" s="8"/>
      <c r="G151" s="8">
        <f t="shared" si="19"/>
        <v>0</v>
      </c>
      <c r="H151" s="8">
        <f t="shared" si="2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18"/>
        <v>0</v>
      </c>
      <c r="F152" s="8"/>
      <c r="G152" s="8">
        <f t="shared" si="19"/>
        <v>0</v>
      </c>
      <c r="H152" s="8">
        <f t="shared" si="2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ref="E153:E168" si="21">+D153</f>
        <v>0</v>
      </c>
      <c r="F153" s="8"/>
      <c r="G153" s="8">
        <f t="shared" si="19"/>
        <v>0</v>
      </c>
      <c r="H153" s="8">
        <f t="shared" si="2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1"/>
        <v>0</v>
      </c>
      <c r="F162" s="8"/>
      <c r="G162" s="8">
        <f t="shared" si="19"/>
        <v>0</v>
      </c>
      <c r="H162" s="8">
        <f t="shared" si="20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1"/>
        <v>0</v>
      </c>
      <c r="F163" s="8"/>
      <c r="G163" s="8">
        <f t="shared" si="19"/>
        <v>0</v>
      </c>
      <c r="H163" s="8">
        <f t="shared" si="20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1"/>
        <v>0</v>
      </c>
      <c r="F164" s="8"/>
      <c r="G164" s="8">
        <f t="shared" si="19"/>
        <v>0</v>
      </c>
      <c r="H164" s="8">
        <f t="shared" si="20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1"/>
        <v>0</v>
      </c>
      <c r="F165" s="8"/>
      <c r="G165" s="8">
        <f t="shared" ref="G165:G180" si="22">IF(J165&gt;0,0,F165)</f>
        <v>0</v>
      </c>
      <c r="H165" s="8">
        <f t="shared" ref="H165:H180" si="23">+D165</f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1"/>
        <v>0</v>
      </c>
      <c r="F166" s="8"/>
      <c r="G166" s="8">
        <f t="shared" si="22"/>
        <v>0</v>
      </c>
      <c r="H166" s="8">
        <f t="shared" si="2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1"/>
        <v>0</v>
      </c>
      <c r="F167" s="8"/>
      <c r="G167" s="8">
        <f t="shared" si="22"/>
        <v>0</v>
      </c>
      <c r="H167" s="8">
        <f t="shared" si="2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1"/>
        <v>0</v>
      </c>
      <c r="F168" s="8"/>
      <c r="G168" s="8">
        <f t="shared" si="22"/>
        <v>0</v>
      </c>
      <c r="H168" s="8">
        <f t="shared" si="2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ref="E169:E184" si="24">+D169</f>
        <v>0</v>
      </c>
      <c r="F169" s="8"/>
      <c r="G169" s="8">
        <f t="shared" si="22"/>
        <v>0</v>
      </c>
      <c r="H169" s="8">
        <f t="shared" si="2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4"/>
        <v>0</v>
      </c>
      <c r="F178" s="8"/>
      <c r="G178" s="8">
        <f t="shared" si="22"/>
        <v>0</v>
      </c>
      <c r="H178" s="8">
        <f t="shared" si="23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4"/>
        <v>0</v>
      </c>
      <c r="F179" s="8"/>
      <c r="G179" s="8">
        <f t="shared" si="22"/>
        <v>0</v>
      </c>
      <c r="H179" s="8">
        <f t="shared" si="23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4"/>
        <v>0</v>
      </c>
      <c r="F180" s="8"/>
      <c r="G180" s="8">
        <f t="shared" si="22"/>
        <v>0</v>
      </c>
      <c r="H180" s="8">
        <f t="shared" si="23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4"/>
        <v>0</v>
      </c>
      <c r="F181" s="8"/>
      <c r="G181" s="8">
        <f t="shared" ref="G181:G196" si="25">IF(J181&gt;0,0,F181)</f>
        <v>0</v>
      </c>
      <c r="H181" s="8">
        <f t="shared" ref="H181:H196" si="26">+D181</f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4"/>
        <v>0</v>
      </c>
      <c r="F182" s="8"/>
      <c r="G182" s="8">
        <f t="shared" si="25"/>
        <v>0</v>
      </c>
      <c r="H182" s="8">
        <f t="shared" si="2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4"/>
        <v>0</v>
      </c>
      <c r="F183" s="8"/>
      <c r="G183" s="8">
        <f t="shared" si="25"/>
        <v>0</v>
      </c>
      <c r="H183" s="8">
        <f t="shared" si="2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4"/>
        <v>0</v>
      </c>
      <c r="F184" s="8"/>
      <c r="G184" s="8">
        <f t="shared" si="25"/>
        <v>0</v>
      </c>
      <c r="H184" s="8">
        <f t="shared" si="2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ref="E185:E200" si="27">+D185</f>
        <v>0</v>
      </c>
      <c r="F185" s="8"/>
      <c r="G185" s="8">
        <f t="shared" si="25"/>
        <v>0</v>
      </c>
      <c r="H185" s="8">
        <f t="shared" si="2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7"/>
        <v>0</v>
      </c>
      <c r="F194" s="8"/>
      <c r="G194" s="8">
        <f t="shared" si="25"/>
        <v>0</v>
      </c>
      <c r="H194" s="8">
        <f t="shared" si="26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7"/>
        <v>0</v>
      </c>
      <c r="F195" s="8"/>
      <c r="G195" s="8">
        <f t="shared" si="25"/>
        <v>0</v>
      </c>
      <c r="H195" s="8">
        <f t="shared" si="26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7"/>
        <v>0</v>
      </c>
      <c r="F196" s="8"/>
      <c r="G196" s="8">
        <f t="shared" si="25"/>
        <v>0</v>
      </c>
      <c r="H196" s="8">
        <f t="shared" si="26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7"/>
        <v>0</v>
      </c>
      <c r="F197" s="8"/>
      <c r="G197" s="8">
        <f t="shared" ref="G197:G212" si="28">IF(J197&gt;0,0,F197)</f>
        <v>0</v>
      </c>
      <c r="H197" s="8">
        <f t="shared" ref="H197:H212" si="29">+D197</f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7"/>
        <v>0</v>
      </c>
      <c r="F198" s="8"/>
      <c r="G198" s="8">
        <f t="shared" si="28"/>
        <v>0</v>
      </c>
      <c r="H198" s="8">
        <f t="shared" si="2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27"/>
        <v>0</v>
      </c>
      <c r="F199" s="8"/>
      <c r="G199" s="8">
        <f t="shared" si="28"/>
        <v>0</v>
      </c>
      <c r="H199" s="8">
        <f t="shared" si="2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27"/>
        <v>0</v>
      </c>
      <c r="F200" s="8"/>
      <c r="G200" s="8">
        <f t="shared" si="28"/>
        <v>0</v>
      </c>
      <c r="H200" s="8">
        <f t="shared" si="2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ref="E201:E216" si="30">+D201</f>
        <v>0</v>
      </c>
      <c r="F201" s="8"/>
      <c r="G201" s="8">
        <f t="shared" si="28"/>
        <v>0</v>
      </c>
      <c r="H201" s="8">
        <f t="shared" si="2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0"/>
        <v>0</v>
      </c>
      <c r="F210" s="8"/>
      <c r="G210" s="8">
        <f t="shared" si="28"/>
        <v>0</v>
      </c>
      <c r="H210" s="8">
        <f t="shared" si="29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0"/>
        <v>0</v>
      </c>
      <c r="F211" s="8"/>
      <c r="G211" s="8">
        <f t="shared" si="28"/>
        <v>0</v>
      </c>
      <c r="H211" s="8">
        <f t="shared" si="29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0"/>
        <v>0</v>
      </c>
      <c r="F212" s="8"/>
      <c r="G212" s="8">
        <f t="shared" si="28"/>
        <v>0</v>
      </c>
      <c r="H212" s="8">
        <f t="shared" si="29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0"/>
        <v>0</v>
      </c>
      <c r="F213" s="8"/>
      <c r="G213" s="8">
        <f t="shared" ref="G213:G228" si="31">IF(J213&gt;0,0,F213)</f>
        <v>0</v>
      </c>
      <c r="H213" s="8">
        <f t="shared" ref="H213:H228" si="32">+D213</f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0"/>
        <v>0</v>
      </c>
      <c r="F214" s="8"/>
      <c r="G214" s="8">
        <f t="shared" si="31"/>
        <v>0</v>
      </c>
      <c r="H214" s="8">
        <f t="shared" si="3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0"/>
        <v>0</v>
      </c>
      <c r="F215" s="8"/>
      <c r="G215" s="8">
        <f t="shared" si="31"/>
        <v>0</v>
      </c>
      <c r="H215" s="8">
        <f t="shared" si="3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0"/>
        <v>0</v>
      </c>
      <c r="F216" s="8"/>
      <c r="G216" s="8">
        <f t="shared" si="31"/>
        <v>0</v>
      </c>
      <c r="H216" s="8">
        <f t="shared" si="3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ref="E217:E232" si="33">+D217</f>
        <v>0</v>
      </c>
      <c r="F217" s="8"/>
      <c r="G217" s="8">
        <f t="shared" si="31"/>
        <v>0</v>
      </c>
      <c r="H217" s="8">
        <f t="shared" si="3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3"/>
        <v>0</v>
      </c>
      <c r="F226" s="8"/>
      <c r="G226" s="8">
        <f t="shared" si="31"/>
        <v>0</v>
      </c>
      <c r="H226" s="8">
        <f t="shared" si="32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3"/>
        <v>0</v>
      </c>
      <c r="F227" s="8"/>
      <c r="G227" s="8">
        <f t="shared" si="31"/>
        <v>0</v>
      </c>
      <c r="H227" s="8">
        <f t="shared" si="32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3"/>
        <v>0</v>
      </c>
      <c r="F228" s="8"/>
      <c r="G228" s="8">
        <f t="shared" si="31"/>
        <v>0</v>
      </c>
      <c r="H228" s="8">
        <f t="shared" si="32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3"/>
        <v>0</v>
      </c>
      <c r="F229" s="8"/>
      <c r="G229" s="8">
        <f t="shared" ref="G229:G242" si="34">IF(J229&gt;0,0,F229)</f>
        <v>0</v>
      </c>
      <c r="H229" s="8">
        <f t="shared" ref="H229:H242" si="35">+D229</f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3"/>
        <v>0</v>
      </c>
      <c r="F230" s="8"/>
      <c r="G230" s="8">
        <f t="shared" si="34"/>
        <v>0</v>
      </c>
      <c r="H230" s="8">
        <f t="shared" si="3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3"/>
        <v>0</v>
      </c>
      <c r="F231" s="8"/>
      <c r="G231" s="8">
        <f t="shared" si="34"/>
        <v>0</v>
      </c>
      <c r="H231" s="8">
        <f t="shared" si="3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3"/>
        <v>0</v>
      </c>
      <c r="F232" s="8"/>
      <c r="G232" s="8">
        <f t="shared" si="34"/>
        <v>0</v>
      </c>
      <c r="H232" s="8">
        <f t="shared" si="3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ref="E233:E242" si="36">+D233</f>
        <v>0</v>
      </c>
      <c r="F233" s="8"/>
      <c r="G233" s="8">
        <f t="shared" si="34"/>
        <v>0</v>
      </c>
      <c r="H233" s="8">
        <f t="shared" si="3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6"/>
        <v>0</v>
      </c>
      <c r="F240" s="8"/>
      <c r="G240" s="8">
        <f t="shared" si="34"/>
        <v>0</v>
      </c>
      <c r="H240" s="8">
        <f t="shared" si="35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36"/>
        <v>0</v>
      </c>
      <c r="F241" s="8"/>
      <c r="G241" s="8">
        <f t="shared" si="34"/>
        <v>0</v>
      </c>
      <c r="H241" s="8">
        <f t="shared" si="35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 t="shared" si="36"/>
        <v>0</v>
      </c>
      <c r="F242" s="8"/>
      <c r="G242" s="8">
        <f t="shared" si="34"/>
        <v>0</v>
      </c>
      <c r="H242" s="8">
        <f t="shared" si="35"/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8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5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25096390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2026-08-04T15:44:35Z</dcterms:modified>
</cp:coreProperties>
</file>