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6B13BC9-3F95-4300-BC27-BA8363A8A1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<sst xmlns="http://schemas.openxmlformats.org/spreadsheetml/2006/main" count="340" uniqueCount="78">
  <si>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</si>
  <si>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</si>
  <si>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</si>
  <si>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</si>
  <si>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</si>
  <si>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</si>
  <si>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</si>
  <si>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</si>
  <si>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</si>
  <si>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</si>
  <si>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</si>
  <si>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</si>
  <si>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</si>
  <si>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</si>
  <si>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</si>
  <si>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</si>
  <si>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</si>
  <si>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</si>
  <si>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</si>
  <si>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</si>
  <si>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</si>
  <si>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</si>
  <si>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</si>
  <si>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</si>
  <si>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</si>
  <si>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</si>
  <si>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</si>
  <si>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</si>
  <si>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</si>
  <si>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</si>
  <si>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</si>
  <si>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</si>
  <si>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</si>
  <si>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</si>
  <si>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</si>
  <si>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</si>
  <si>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</si>
  <si>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</si>
  <si>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</si>
  <si>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</si>
  <si>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</si>
  <si>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</si>
  <si>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</si>
  <si>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</si>
  <si>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</si>
  <si>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</si>
  <si>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</si>
  <si>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</si>
  <si>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</si>
  <si>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</si>
  <si>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</si>
  <si>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</si>
  <si>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</si>
  <si>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</si>
  <si>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</si>
  <si>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</si>
  <si>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</si>
  <si>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</si>
  <si>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</si>
  <si>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DHHS - MOAB CHRISTMAS BOX HOUSE ROOF REPLACEMENT</t>
  </si>
  <si>
    <t>3000-300-3348-FXAAA-25085400</t>
  </si>
  <si>
    <t>05738</t>
  </si>
  <si>
    <t>UTAH ELITE ROOFERS &amp; REPAIR SPECIALIST LLC - CONTRACT</t>
  </si>
  <si>
    <t>N/A</t>
  </si>
  <si>
    <t>2475394</t>
  </si>
  <si>
    <t>UT ELITE ROOFERS GAX FC2024052336687</t>
  </si>
  <si>
    <t>DF</t>
  </si>
  <si>
    <t>13/24</t>
  </si>
  <si>
    <t>ITA 24*174 COFC INS</t>
  </si>
  <si>
    <t>UT ELITE ROOFERS GAX FC2024071239443</t>
  </si>
  <si>
    <t>FY'25</t>
  </si>
  <si>
    <t>Trfr to 25085400 from FY25 GFFY Capital Improvement Funds</t>
  </si>
  <si>
    <t>PROJ CLOSE ROOFING FROM 25085400 TO 21248300</t>
  </si>
  <si>
    <t>PROJ CLOSE LEGAL FROM 25085400 TO 21257300</t>
  </si>
  <si>
    <t>PROJ CLOSE INSPECTIONS FROM 25085400 TO 20473300</t>
  </si>
  <si>
    <t>PROJ CLOSE CONT FROM 25085400 TO 21138300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</si>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</sst>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3" sqref="C23:C25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25085400</v>
      </c>
      <c r="E6" s="4" t="s">
        <v>76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47077.03</v>
      </c>
      <c r="E11" s="13">
        <f>SUM(E14:E1000)-F11</f>
        <v>0</v>
      </c>
      <c r="F11" s="13">
        <f>SUM(F14:F1000)</f>
        <v>47077.03</v>
      </c>
      <c r="G11" s="13">
        <f>SUM(G14:G1000)</f>
        <v>47077.03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45397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47030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45435</v>
      </c>
      <c r="B16" s="7" t="s">
        <v>65</v>
      </c>
      <c r="C16" s="53" t="s">
        <v>66</v>
      </c>
      <c r="D16" s="9"/>
      <c r="E16" s="9">
        <f t="shared" si="2"/>
        <v>0</v>
      </c>
      <c r="F16" s="9">
        <v>44678.5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6814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 t="s">
        <v>67</v>
      </c>
      <c r="B17" s="115" t="s">
        <v>68</v>
      </c>
      <c r="C17" s="53" t="s">
        <v>52</v>
      </c>
      <c r="D17" s="9"/>
      <c r="E17" s="9">
        <f t="shared" si="2"/>
        <v>0</v>
      </c>
      <c r="F17" s="9">
        <v>47.03</v>
      </c>
      <c r="G17" s="9">
        <f t="shared" si="0"/>
        <v>47.03</v>
      </c>
      <c r="H17" s="9">
        <f t="shared" si="3"/>
        <v>0</v>
      </c>
      <c r="I17" s="9"/>
      <c r="J17" s="50"/>
      <c r="K17" s="10">
        <v>6872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 t="s">
        <v>67</v>
      </c>
      <c r="B18" s="12" t="s">
        <v>69</v>
      </c>
      <c r="C18" s="53" t="s">
        <v>52</v>
      </c>
      <c r="D18" s="9"/>
      <c r="E18" s="9">
        <f t="shared" si="2"/>
        <v>0</v>
      </c>
      <c r="F18" s="9">
        <v>2351.5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6814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46" t="s">
        <v>70</v>
      </c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thickBot="1">
      <c r="A22" s="6">
        <v>45516</v>
      </c>
      <c r="B22" s="116" t="s">
        <v>71</v>
      </c>
      <c r="C22" s="53" t="s">
        <v>66</v>
      </c>
      <c r="D22" s="9">
        <v>78836</v>
      </c>
      <c r="E22" s="9">
        <f t="shared" si="2"/>
        <v>78836</v>
      </c>
      <c r="F22" s="9"/>
      <c r="G22" s="9">
        <f t="shared" si="0"/>
        <v>0</v>
      </c>
      <c r="H22" s="9">
        <f t="shared" si="3"/>
        <v>78836</v>
      </c>
      <c r="I22" s="9"/>
      <c r="J22" s="50"/>
      <c r="K22" s="10">
        <v>4667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45611</v>
      </c>
      <c r="B23" s="7" t="s">
        <v>72</v>
      </c>
      <c r="C23" s="53" t="s">
        <v>66</v>
      </c>
      <c r="D23" s="9">
        <v>-25056.97</v>
      </c>
      <c r="E23" s="9">
        <f t="shared" si="2"/>
        <v>-25056.97</v>
      </c>
      <c r="F23" s="9"/>
      <c r="G23" s="9">
        <f t="shared" si="0"/>
        <v>0</v>
      </c>
      <c r="H23" s="9">
        <f t="shared" si="3"/>
        <v>-25056.97</v>
      </c>
      <c r="I23" s="9"/>
      <c r="J23" s="50"/>
      <c r="K23" s="10">
        <v>4656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45611</v>
      </c>
      <c r="B24" s="7" t="s">
        <v>73</v>
      </c>
      <c r="C24" s="53" t="s">
        <v>66</v>
      </c>
      <c r="D24" s="9">
        <v>-59</v>
      </c>
      <c r="E24" s="9">
        <f t="shared" si="2"/>
        <v>-59</v>
      </c>
      <c r="F24" s="9"/>
      <c r="G24" s="9">
        <f t="shared" si="0"/>
        <v>0</v>
      </c>
      <c r="H24" s="9">
        <f t="shared" si="3"/>
        <v>-59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45611</v>
      </c>
      <c r="B25" s="7" t="s">
        <v>74</v>
      </c>
      <c r="C25" s="53" t="s">
        <v>66</v>
      </c>
      <c r="D25" s="9">
        <v>-1000</v>
      </c>
      <c r="E25" s="9">
        <f t="shared" si="2"/>
        <v>-1000</v>
      </c>
      <c r="F25" s="9"/>
      <c r="G25" s="9">
        <f t="shared" si="0"/>
        <v>0</v>
      </c>
      <c r="H25" s="9">
        <f t="shared" si="3"/>
        <v>-1000</v>
      </c>
      <c r="I25" s="9"/>
      <c r="J25" s="50"/>
      <c r="K25" s="10">
        <v>4667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45611</v>
      </c>
      <c r="B26" s="7" t="s">
        <v>75</v>
      </c>
      <c r="C26" s="53" t="s">
        <v>66</v>
      </c>
      <c r="D26" s="9">
        <v>-5643</v>
      </c>
      <c r="E26" s="9">
        <f t="shared" si="2"/>
        <v>-5643</v>
      </c>
      <c r="F26" s="9"/>
      <c r="G26" s="9">
        <f t="shared" si="0"/>
        <v>0</v>
      </c>
      <c r="H26" s="9">
        <f t="shared" si="3"/>
        <v>-5643</v>
      </c>
      <c r="I26" s="9"/>
      <c r="J26" s="50"/>
      <c r="K26" s="10">
        <v>4663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17" t="s">
        <v>77</v>
      </c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25085400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2024-12-13T18:48:56Z</dcterms:modified>
</cp:coreProperties>
</file>