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F98DE8D9-016A-43ED-90C5-030A58BAE9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E30" i="1"/>
  <c r="H21" i="1"/>
  <c r="H24" i="1"/>
  <c r="G24" i="1"/>
  <c r="E24" i="1"/>
  <c r="M11" i="1" l="1"/>
  <c r="I11" i="1"/>
  <c r="F11" i="1"/>
  <c r="D11" i="1"/>
  <c r="H15" i="1" l="1"/>
  <c r="H16" i="1"/>
  <c r="H17" i="1"/>
  <c r="H18" i="1"/>
  <c r="H19" i="1"/>
  <c r="H20" i="1"/>
  <c r="G16" i="1"/>
  <c r="G17" i="1"/>
  <c r="G18" i="1"/>
  <c r="G19" i="1"/>
  <c r="G20" i="1"/>
  <c r="G22" i="1"/>
  <c r="G23" i="1"/>
  <c r="E15" i="1"/>
  <c r="E16" i="1"/>
  <c r="E17" i="1"/>
  <c r="E18" i="1"/>
  <c r="E19" i="1"/>
  <c r="E20" i="1"/>
  <c r="E22" i="1"/>
  <c r="E23" i="1"/>
  <c r="H22" i="1" l="1"/>
  <c r="H23" i="1"/>
  <c r="H25" i="1"/>
  <c r="H26" i="1"/>
  <c r="H27" i="1"/>
  <c r="H28" i="1"/>
  <c r="H29" i="1"/>
  <c r="H31" i="1"/>
  <c r="H32" i="1"/>
  <c r="H33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5" i="1"/>
  <c r="G25" i="1"/>
  <c r="E26" i="1"/>
  <c r="G26" i="1"/>
  <c r="E27" i="1"/>
  <c r="G27" i="1"/>
  <c r="E28" i="1"/>
  <c r="G28" i="1"/>
  <c r="E29" i="1"/>
  <c r="G29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<sst xmlns="http://schemas.openxmlformats.org/spreadsheetml/2006/main" count="348" uniqueCount="84">
  <si>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</si>
  <si>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</si>
  <si>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</si>
  <si>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</si>
  <si>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</si>
  <si>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</si>
  <si>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</si>
  <si>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</si>
  <si>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</si>
  <si>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</si>
  <si>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</si>
  <si>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</si>
  <si>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</si>
  <si>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</si>
  <si>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</si>
  <si>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</si>
  <si>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</si>
  <si>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</si>
  <si>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</si>
  <si>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</si>
  <si>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</si>
  <si>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</si>
  <si>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</si>
  <si>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</si>
  <si>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</si>
  <si>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</si>
  <si>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</si>
  <si>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</si>
  <si>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</si>
  <si>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</si>
  <si>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</si>
  <si>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</si>
  <si>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</si>
  <si>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</si>
  <si>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</si>
  <si>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</si>
  <si>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</si>
  <si>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</si>
  <si>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</si>
  <si>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</si>
  <si>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</si>
  <si>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</si>
  <si>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</si>
  <si>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</si>
  <si>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</si>
  <si>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</si>
  <si>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</si>
  <si>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</si>
  <si>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</si>
  <si>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</si>
  <si>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</si>
  <si>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</si>
  <si>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</si>
  <si>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</si>
  <si>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</si>
  <si>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</si>
  <si>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</si>
  <si>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</si>
  <si>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HHS - DSPD SANDY GROUP HOME MAIN SEWER LINE REPLACEMENT</t>
  </si>
  <si>
    <t>GFFY2025</t>
  </si>
  <si>
    <t>3000-300-3348-FXAAA-25024400</t>
  </si>
  <si>
    <t>06627</t>
  </si>
  <si>
    <t>WHW ENGINEERING LLC - CONTRACT</t>
  </si>
  <si>
    <t>N/A</t>
  </si>
  <si>
    <t>2470300</t>
  </si>
  <si>
    <t>WHW ENG GAX FC2024062638626</t>
  </si>
  <si>
    <t>13/24</t>
  </si>
  <si>
    <t>RESTORE PIPE SYSTEMS GAX FC2024070539334</t>
  </si>
  <si>
    <t>FY'25</t>
  </si>
  <si>
    <t>WHW ENG GAX FC2024073140545</t>
  </si>
  <si>
    <t>Trfr to 25024400 from FY25 GFFY Capital Improvement Funds</t>
  </si>
  <si>
    <t>DF</t>
  </si>
  <si>
    <t>IDT 25C3*003 XFER LEGAL FEES TO 21257300</t>
  </si>
  <si>
    <t>WHW ENG GAX FC2024091942756</t>
  </si>
  <si>
    <t>RESTORE PIPE SYS GAX FC2024091942777</t>
  </si>
  <si>
    <t>2575009</t>
  </si>
  <si>
    <t>PROJ CLOSE PROJ RES FROM 25024400 TO 21137300</t>
  </si>
  <si>
    <t>PROJ CLOSE INSPECTIONS FROM 25024400 TO 20473300</t>
  </si>
  <si>
    <t>PROJ CLOSE CONT FROM 25024400 TO 21138300</t>
  </si>
  <si>
    <t>RESTORE PIPE SYSTEMS - CONTRACT</t>
  </si>
  <si>
    <t>PROJECT CLOSED</t>
  </si>
  <si>
    <t>CLOSED</t>
  </si>
  <si>
    <t>POST CLOSE INS ADJUSTMENT 25024400 FROM PROJ RES</t>
  </si>
  <si>
    <t>ITA 25*036 COFC 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</si>
</sst>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8" activePane="bottomLeft" state="frozen"/>
      <selection pane="bottomLeft" activeCell="C28" sqref="C28"/>
    </sheetView>
  </sheetViews>
  <sheetFormatPr defaultColWidth="8.88671875" defaultRowHeight="1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1" t="s">
        <v>1</v>
      </c>
      <c r="C3" s="50"/>
      <c r="D3" s="100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25024400</v>
      </c>
      <c r="E6" s="4" t="s">
        <v>81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8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SUM(D14:D1002)</f>
        <v>42289</v>
      </c>
      <c r="E11" s="12">
        <f>SUM(E14:E1002)-F11</f>
        <v>0</v>
      </c>
      <c r="F11" s="12">
        <f>SUM(F14:F1002)</f>
        <v>42289</v>
      </c>
      <c r="G11" s="12">
        <f>SUM(G14:G1002)</f>
        <v>42289</v>
      </c>
      <c r="H11" s="12">
        <f>+D11-G11</f>
        <v>0</v>
      </c>
      <c r="I11" s="12">
        <f>SUM(I14:I1002)</f>
        <v>0</v>
      </c>
      <c r="J11" s="83"/>
      <c r="K11" s="84"/>
      <c r="L11" s="105"/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0" customFormat="1" ht="14.1" customHeight="1">
      <c r="A13" s="44"/>
      <c r="B13" s="7"/>
      <c r="C13" s="52" t="s">
        <v>52</v>
      </c>
      <c r="D13" s="8"/>
      <c r="E13" s="8">
        <f>+D13</f>
        <v>0</v>
      </c>
      <c r="F13" s="8"/>
      <c r="G13" s="8">
        <f t="shared" ref="G13:G24" si="0">IF(J13&gt;0,0,F13)</f>
        <v>0</v>
      </c>
      <c r="H13" s="8">
        <f t="shared" ref="H13" si="1">+D13</f>
        <v>0</v>
      </c>
      <c r="I13" s="8"/>
      <c r="J13" s="4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>
      <c r="A14" s="45" t="s">
        <v>57</v>
      </c>
      <c r="B14" s="7"/>
      <c r="C14" s="52"/>
      <c r="D14" s="8"/>
      <c r="E14" s="8">
        <f t="shared" ref="E14:E24" si="2">+D14</f>
        <v>0</v>
      </c>
      <c r="F14" s="8"/>
      <c r="G14" s="8">
        <f t="shared" si="0"/>
        <v>0</v>
      </c>
      <c r="H14" s="8">
        <f>+D14</f>
        <v>0</v>
      </c>
      <c r="I14" s="8"/>
      <c r="J14" s="4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>
      <c r="A15" s="6">
        <v>45328</v>
      </c>
      <c r="B15" s="7" t="s">
        <v>62</v>
      </c>
      <c r="C15" s="109" t="s">
        <v>63</v>
      </c>
      <c r="D15" s="8"/>
      <c r="E15" s="8">
        <f t="shared" si="2"/>
        <v>0</v>
      </c>
      <c r="F15" s="8"/>
      <c r="G15" s="8">
        <v>10500</v>
      </c>
      <c r="H15" s="8">
        <f t="shared" ref="H15:H21" si="3">+D15</f>
        <v>0</v>
      </c>
      <c r="I15" s="8"/>
      <c r="J15" s="49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>
      <c r="A16" s="6">
        <v>45469</v>
      </c>
      <c r="B16" s="7" t="s">
        <v>65</v>
      </c>
      <c r="C16" s="52"/>
      <c r="D16" s="8"/>
      <c r="E16" s="8">
        <f t="shared" si="2"/>
        <v>0</v>
      </c>
      <c r="F16" s="8">
        <v>2625</v>
      </c>
      <c r="G16" s="8">
        <f t="shared" si="0"/>
        <v>0</v>
      </c>
      <c r="H16" s="8">
        <f t="shared" si="3"/>
        <v>0</v>
      </c>
      <c r="I16" s="8"/>
      <c r="J16" s="49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>
      <c r="A17" s="6" t="s">
        <v>66</v>
      </c>
      <c r="B17" s="7" t="s">
        <v>67</v>
      </c>
      <c r="C17" s="52" t="s">
        <v>52</v>
      </c>
      <c r="D17" s="8"/>
      <c r="E17" s="8">
        <f t="shared" si="2"/>
        <v>0</v>
      </c>
      <c r="F17" s="8">
        <v>250</v>
      </c>
      <c r="G17" s="8">
        <f t="shared" si="0"/>
        <v>250</v>
      </c>
      <c r="H17" s="8">
        <f t="shared" si="3"/>
        <v>0</v>
      </c>
      <c r="I17" s="8"/>
      <c r="J17" s="49"/>
      <c r="K17" s="9">
        <v>6816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>
      <c r="A18" s="6"/>
      <c r="B18" s="11"/>
      <c r="C18" s="52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>
      <c r="A19" s="6"/>
      <c r="B19" s="7"/>
      <c r="C19" s="52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>
      <c r="A20" s="45" t="s">
        <v>68</v>
      </c>
      <c r="B20" s="7"/>
      <c r="C20" s="52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9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>
      <c r="A21" s="6">
        <v>45489</v>
      </c>
      <c r="B21" s="107" t="s">
        <v>79</v>
      </c>
      <c r="C21" s="52" t="s">
        <v>63</v>
      </c>
      <c r="D21" s="8"/>
      <c r="E21" s="8"/>
      <c r="F21" s="8"/>
      <c r="G21" s="8">
        <v>31435</v>
      </c>
      <c r="H21" s="8">
        <f t="shared" si="3"/>
        <v>0</v>
      </c>
      <c r="I21" s="8"/>
      <c r="J21" s="49" t="s">
        <v>75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>
      <c r="A22" s="6">
        <v>45504</v>
      </c>
      <c r="B22" s="7" t="s">
        <v>69</v>
      </c>
      <c r="C22" s="52" t="s">
        <v>71</v>
      </c>
      <c r="D22" s="8"/>
      <c r="E22" s="8">
        <f t="shared" si="2"/>
        <v>0</v>
      </c>
      <c r="F22" s="8">
        <v>5250</v>
      </c>
      <c r="G22" s="8">
        <f t="shared" si="0"/>
        <v>0</v>
      </c>
      <c r="H22" s="8">
        <f t="shared" ref="H22:H33" si="4">+D22</f>
        <v>0</v>
      </c>
      <c r="I22" s="8"/>
      <c r="J22" s="49" t="s">
        <v>64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thickBot="1">
      <c r="A23" s="6">
        <v>45516</v>
      </c>
      <c r="B23" s="114" t="s">
        <v>70</v>
      </c>
      <c r="C23" s="52" t="s">
        <v>71</v>
      </c>
      <c r="D23" s="8">
        <v>126980</v>
      </c>
      <c r="E23" s="8">
        <f t="shared" si="2"/>
        <v>126980</v>
      </c>
      <c r="F23" s="8"/>
      <c r="G23" s="8">
        <f t="shared" si="0"/>
        <v>0</v>
      </c>
      <c r="H23" s="8">
        <f t="shared" si="4"/>
        <v>126980</v>
      </c>
      <c r="I23" s="8"/>
      <c r="J23" s="49"/>
      <c r="K23" s="9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>
      <c r="A24" s="6">
        <v>45510</v>
      </c>
      <c r="B24" s="115" t="s">
        <v>72</v>
      </c>
      <c r="C24" s="52" t="s">
        <v>71</v>
      </c>
      <c r="D24" s="8"/>
      <c r="E24" s="8">
        <f t="shared" si="2"/>
        <v>0</v>
      </c>
      <c r="F24" s="8">
        <v>104</v>
      </c>
      <c r="G24" s="8">
        <f t="shared" si="0"/>
        <v>104</v>
      </c>
      <c r="H24" s="8">
        <f t="shared" si="4"/>
        <v>0</v>
      </c>
      <c r="I24" s="8"/>
      <c r="J24" s="49"/>
      <c r="K24" s="9">
        <v>6870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>
      <c r="A25" s="6">
        <v>45554</v>
      </c>
      <c r="B25" s="7" t="s">
        <v>73</v>
      </c>
      <c r="C25" s="52" t="s">
        <v>71</v>
      </c>
      <c r="D25" s="8"/>
      <c r="E25" s="8">
        <f t="shared" ref="E25:E40" si="5">+D25</f>
        <v>0</v>
      </c>
      <c r="F25" s="8">
        <v>2625</v>
      </c>
      <c r="G25" s="8">
        <f t="shared" ref="G25:G36" si="6">IF(J25&gt;0,0,F25)</f>
        <v>0</v>
      </c>
      <c r="H25" s="8">
        <f t="shared" si="4"/>
        <v>0</v>
      </c>
      <c r="I25" s="8"/>
      <c r="J25" s="49" t="s">
        <v>64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>
      <c r="A26" s="6">
        <v>45554</v>
      </c>
      <c r="B26" s="7" t="s">
        <v>74</v>
      </c>
      <c r="C26" s="52" t="s">
        <v>71</v>
      </c>
      <c r="D26" s="8"/>
      <c r="E26" s="8">
        <f t="shared" si="5"/>
        <v>0</v>
      </c>
      <c r="F26" s="8">
        <v>31435</v>
      </c>
      <c r="G26" s="8">
        <f t="shared" si="6"/>
        <v>0</v>
      </c>
      <c r="H26" s="8">
        <f t="shared" si="4"/>
        <v>0</v>
      </c>
      <c r="I26" s="8"/>
      <c r="J26" s="49" t="s">
        <v>75</v>
      </c>
      <c r="K26" s="9">
        <v>6816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>
      <c r="A27" s="6">
        <v>45611</v>
      </c>
      <c r="B27" s="7" t="s">
        <v>76</v>
      </c>
      <c r="C27" s="52" t="s">
        <v>71</v>
      </c>
      <c r="D27" s="116">
        <v>-73762</v>
      </c>
      <c r="E27" s="8">
        <f t="shared" si="5"/>
        <v>-73762</v>
      </c>
      <c r="F27" s="8"/>
      <c r="G27" s="8">
        <f t="shared" si="6"/>
        <v>0</v>
      </c>
      <c r="H27" s="8">
        <f t="shared" si="4"/>
        <v>-73762</v>
      </c>
      <c r="I27" s="8"/>
      <c r="J27" s="49"/>
      <c r="K27" s="9">
        <v>4665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>
      <c r="A28" s="6">
        <v>45611</v>
      </c>
      <c r="B28" s="7" t="s">
        <v>77</v>
      </c>
      <c r="C28" s="52" t="s">
        <v>71</v>
      </c>
      <c r="D28" s="116">
        <v>-1041</v>
      </c>
      <c r="E28" s="8">
        <f t="shared" si="5"/>
        <v>-1041</v>
      </c>
      <c r="F28" s="8"/>
      <c r="G28" s="8">
        <f t="shared" si="6"/>
        <v>0</v>
      </c>
      <c r="H28" s="8">
        <f t="shared" si="4"/>
        <v>-1041</v>
      </c>
      <c r="I28" s="8"/>
      <c r="J28" s="49"/>
      <c r="K28" s="9">
        <v>4667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>
      <c r="A29" s="6">
        <v>45611</v>
      </c>
      <c r="B29" s="107" t="s">
        <v>78</v>
      </c>
      <c r="C29" s="52" t="s">
        <v>71</v>
      </c>
      <c r="D29" s="116">
        <v>-9888</v>
      </c>
      <c r="E29" s="8">
        <f t="shared" si="5"/>
        <v>-9888</v>
      </c>
      <c r="F29" s="8"/>
      <c r="G29" s="8">
        <f t="shared" si="6"/>
        <v>0</v>
      </c>
      <c r="H29" s="8">
        <f t="shared" si="4"/>
        <v>-9888</v>
      </c>
      <c r="I29" s="8"/>
      <c r="J29" s="49"/>
      <c r="K29" s="9">
        <v>4663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>
      <c r="A30" s="6">
        <v>45618</v>
      </c>
      <c r="B30" s="115" t="s">
        <v>83</v>
      </c>
      <c r="C30" s="52" t="s">
        <v>71</v>
      </c>
      <c r="D30" s="8"/>
      <c r="E30" s="8">
        <f t="shared" si="5"/>
        <v>0</v>
      </c>
      <c r="F30" s="8">
        <v>67.59</v>
      </c>
      <c r="G30" s="8">
        <f t="shared" si="6"/>
        <v>67.59</v>
      </c>
      <c r="H30" s="8">
        <f t="shared" si="4"/>
        <v>0</v>
      </c>
      <c r="I30" s="8"/>
      <c r="J30" s="49"/>
      <c r="K30" s="9">
        <v>6872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>
      <c r="A31" s="6">
        <v>45625</v>
      </c>
      <c r="B31" s="7" t="s">
        <v>82</v>
      </c>
      <c r="C31" s="52" t="s">
        <v>71</v>
      </c>
      <c r="D31" s="8"/>
      <c r="E31" s="8">
        <f t="shared" si="5"/>
        <v>0</v>
      </c>
      <c r="F31" s="8">
        <v>-67.59</v>
      </c>
      <c r="G31" s="8">
        <f t="shared" si="6"/>
        <v>-67.59</v>
      </c>
      <c r="H31" s="8">
        <f t="shared" si="4"/>
        <v>0</v>
      </c>
      <c r="I31" s="8"/>
      <c r="J31" s="49"/>
      <c r="K31" s="9">
        <v>6872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>
      <c r="A32" s="6"/>
      <c r="B32" s="117" t="s">
        <v>80</v>
      </c>
      <c r="C32" s="52" t="s">
        <v>52</v>
      </c>
      <c r="D32" s="8"/>
      <c r="E32" s="8">
        <f t="shared" si="5"/>
        <v>0</v>
      </c>
      <c r="F32" s="8"/>
      <c r="G32" s="8">
        <f t="shared" si="6"/>
        <v>0</v>
      </c>
      <c r="H32" s="8">
        <f t="shared" si="4"/>
        <v>0</v>
      </c>
      <c r="I32" s="8"/>
      <c r="J32" s="49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>
      <c r="A33" s="6"/>
      <c r="B33" s="7"/>
      <c r="C33" s="52" t="s">
        <v>52</v>
      </c>
      <c r="D33" s="8"/>
      <c r="E33" s="8">
        <f t="shared" si="5"/>
        <v>0</v>
      </c>
      <c r="F33" s="8"/>
      <c r="G33" s="8">
        <f t="shared" si="6"/>
        <v>0</v>
      </c>
      <c r="H33" s="8">
        <f t="shared" si="4"/>
        <v>0</v>
      </c>
      <c r="I33" s="8"/>
      <c r="J33" s="49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>
      <c r="A34" s="6"/>
      <c r="B34" s="7"/>
      <c r="C34" s="52" t="s">
        <v>52</v>
      </c>
      <c r="D34" s="8"/>
      <c r="E34" s="8">
        <f t="shared" si="5"/>
        <v>0</v>
      </c>
      <c r="F34" s="8"/>
      <c r="G34" s="8">
        <f t="shared" si="6"/>
        <v>0</v>
      </c>
      <c r="H34" s="8">
        <f t="shared" ref="H34:H36" si="7">+D34</f>
        <v>0</v>
      </c>
      <c r="I34" s="8"/>
      <c r="J34" s="4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>
      <c r="A35" s="6"/>
      <c r="B35" s="7"/>
      <c r="C35" s="52" t="s">
        <v>52</v>
      </c>
      <c r="D35" s="8"/>
      <c r="E35" s="8">
        <f t="shared" si="5"/>
        <v>0</v>
      </c>
      <c r="F35" s="8"/>
      <c r="G35" s="8">
        <f t="shared" si="6"/>
        <v>0</v>
      </c>
      <c r="H35" s="8">
        <f t="shared" si="7"/>
        <v>0</v>
      </c>
      <c r="I35" s="8"/>
      <c r="J35" s="4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>
      <c r="A36" s="6"/>
      <c r="B36" s="7"/>
      <c r="C36" s="52" t="s">
        <v>52</v>
      </c>
      <c r="D36" s="8"/>
      <c r="E36" s="8">
        <f t="shared" si="5"/>
        <v>0</v>
      </c>
      <c r="F36" s="8"/>
      <c r="G36" s="8">
        <f t="shared" si="6"/>
        <v>0</v>
      </c>
      <c r="H36" s="8">
        <f t="shared" si="7"/>
        <v>0</v>
      </c>
      <c r="I36" s="8"/>
      <c r="J36" s="4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>
      <c r="A37" s="6"/>
      <c r="B37" s="7"/>
      <c r="C37" s="52" t="s">
        <v>52</v>
      </c>
      <c r="D37" s="8"/>
      <c r="E37" s="8">
        <f t="shared" si="5"/>
        <v>0</v>
      </c>
      <c r="F37" s="8"/>
      <c r="G37" s="8">
        <f t="shared" ref="G37:G52" si="8">IF(J37&gt;0,0,F37)</f>
        <v>0</v>
      </c>
      <c r="H37" s="8">
        <f t="shared" ref="H37:H52" si="9">+D37</f>
        <v>0</v>
      </c>
      <c r="I37" s="8"/>
      <c r="J37" s="4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>
      <c r="A38" s="6"/>
      <c r="B38" s="7"/>
      <c r="C38" s="52" t="s">
        <v>52</v>
      </c>
      <c r="D38" s="8"/>
      <c r="E38" s="8">
        <f t="shared" si="5"/>
        <v>0</v>
      </c>
      <c r="F38" s="8"/>
      <c r="G38" s="8">
        <f t="shared" si="8"/>
        <v>0</v>
      </c>
      <c r="H38" s="8">
        <f t="shared" si="9"/>
        <v>0</v>
      </c>
      <c r="I38" s="8"/>
      <c r="J38" s="49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>
      <c r="A39" s="6"/>
      <c r="B39" s="7"/>
      <c r="C39" s="52" t="s">
        <v>52</v>
      </c>
      <c r="D39" s="8"/>
      <c r="E39" s="8">
        <f t="shared" si="5"/>
        <v>0</v>
      </c>
      <c r="F39" s="8"/>
      <c r="G39" s="8">
        <f t="shared" si="8"/>
        <v>0</v>
      </c>
      <c r="H39" s="8">
        <f t="shared" si="9"/>
        <v>0</v>
      </c>
      <c r="I39" s="8"/>
      <c r="J39" s="49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>
      <c r="A40" s="6"/>
      <c r="B40" s="7"/>
      <c r="C40" s="52" t="s">
        <v>52</v>
      </c>
      <c r="D40" s="8"/>
      <c r="E40" s="8">
        <f t="shared" si="5"/>
        <v>0</v>
      </c>
      <c r="F40" s="8"/>
      <c r="G40" s="8">
        <f t="shared" si="8"/>
        <v>0</v>
      </c>
      <c r="H40" s="8">
        <f t="shared" si="9"/>
        <v>0</v>
      </c>
      <c r="I40" s="8"/>
      <c r="J40" s="4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>
      <c r="A41" s="6"/>
      <c r="B41" s="7"/>
      <c r="C41" s="52" t="s">
        <v>52</v>
      </c>
      <c r="D41" s="8"/>
      <c r="E41" s="8">
        <f t="shared" ref="E41:E56" si="10">+D41</f>
        <v>0</v>
      </c>
      <c r="F41" s="8"/>
      <c r="G41" s="8">
        <f t="shared" si="8"/>
        <v>0</v>
      </c>
      <c r="H41" s="8">
        <f t="shared" si="9"/>
        <v>0</v>
      </c>
      <c r="I41" s="8"/>
      <c r="J41" s="4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>
      <c r="A42" s="6"/>
      <c r="B42" s="7"/>
      <c r="C42" s="52" t="s">
        <v>52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>
      <c r="A43" s="6"/>
      <c r="B43" s="7"/>
      <c r="C43" s="52" t="s">
        <v>52</v>
      </c>
      <c r="D43" s="8"/>
      <c r="E43" s="8">
        <f t="shared" si="10"/>
        <v>0</v>
      </c>
      <c r="F43" s="8"/>
      <c r="G43" s="8">
        <f t="shared" si="8"/>
        <v>0</v>
      </c>
      <c r="H43" s="8">
        <f t="shared" si="9"/>
        <v>0</v>
      </c>
      <c r="I43" s="8"/>
      <c r="J43" s="4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>
      <c r="A44" s="6"/>
      <c r="B44" s="7"/>
      <c r="C44" s="52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>
      <c r="A45" s="6"/>
      <c r="B45" s="7"/>
      <c r="C45" s="52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>
      <c r="A46" s="6"/>
      <c r="B46" s="48"/>
      <c r="C46" s="52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>
      <c r="A47" s="6"/>
      <c r="B47" s="7"/>
      <c r="C47" s="52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>
      <c r="A48" s="6"/>
      <c r="B48" s="7"/>
      <c r="C48" s="52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>
      <c r="A49" s="6"/>
      <c r="B49" s="7"/>
      <c r="C49" s="52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>
      <c r="A50" s="6"/>
      <c r="B50" s="7"/>
      <c r="C50" s="52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>
      <c r="A51" s="6"/>
      <c r="B51" s="7"/>
      <c r="C51" s="52" t="s">
        <v>52</v>
      </c>
      <c r="D51" s="8"/>
      <c r="E51" s="8">
        <f t="shared" si="10"/>
        <v>0</v>
      </c>
      <c r="F51" s="8"/>
      <c r="G51" s="8">
        <f t="shared" si="8"/>
        <v>0</v>
      </c>
      <c r="H51" s="8">
        <f t="shared" si="9"/>
        <v>0</v>
      </c>
      <c r="I51" s="8"/>
      <c r="J51" s="4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>
      <c r="A52" s="6"/>
      <c r="B52" s="7"/>
      <c r="C52" s="52" t="s">
        <v>52</v>
      </c>
      <c r="D52" s="8"/>
      <c r="E52" s="8">
        <f t="shared" si="10"/>
        <v>0</v>
      </c>
      <c r="F52" s="8"/>
      <c r="G52" s="8">
        <f t="shared" si="8"/>
        <v>0</v>
      </c>
      <c r="H52" s="8">
        <f t="shared" si="9"/>
        <v>0</v>
      </c>
      <c r="I52" s="8"/>
      <c r="J52" s="4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>
      <c r="A53" s="6"/>
      <c r="B53" s="7"/>
      <c r="C53" s="52" t="s">
        <v>52</v>
      </c>
      <c r="D53" s="8"/>
      <c r="E53" s="8">
        <f t="shared" si="10"/>
        <v>0</v>
      </c>
      <c r="F53" s="8"/>
      <c r="G53" s="8">
        <f t="shared" ref="G53:G68" si="11">IF(J53&gt;0,0,F53)</f>
        <v>0</v>
      </c>
      <c r="H53" s="8">
        <f t="shared" ref="H53:H68" si="12">+D53</f>
        <v>0</v>
      </c>
      <c r="I53" s="8"/>
      <c r="J53" s="4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>
      <c r="A54" s="6"/>
      <c r="B54" s="7"/>
      <c r="C54" s="52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>
      <c r="A55" s="6"/>
      <c r="B55" s="7"/>
      <c r="C55" s="52" t="s">
        <v>52</v>
      </c>
      <c r="D55" s="8"/>
      <c r="E55" s="8">
        <f t="shared" si="10"/>
        <v>0</v>
      </c>
      <c r="F55" s="8"/>
      <c r="G55" s="8">
        <f t="shared" si="11"/>
        <v>0</v>
      </c>
      <c r="H55" s="8">
        <f t="shared" si="12"/>
        <v>0</v>
      </c>
      <c r="I55" s="8"/>
      <c r="J55" s="4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>
      <c r="A56" s="6"/>
      <c r="B56" s="7"/>
      <c r="C56" s="52" t="s">
        <v>52</v>
      </c>
      <c r="D56" s="8"/>
      <c r="E56" s="8">
        <f t="shared" si="10"/>
        <v>0</v>
      </c>
      <c r="F56" s="8"/>
      <c r="G56" s="8">
        <f t="shared" si="11"/>
        <v>0</v>
      </c>
      <c r="H56" s="8">
        <f t="shared" si="12"/>
        <v>0</v>
      </c>
      <c r="I56" s="8"/>
      <c r="J56" s="4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>
      <c r="A57" s="6"/>
      <c r="B57" s="7"/>
      <c r="C57" s="52" t="s">
        <v>52</v>
      </c>
      <c r="D57" s="8"/>
      <c r="E57" s="8">
        <f t="shared" ref="E57:E72" si="13">+D57</f>
        <v>0</v>
      </c>
      <c r="F57" s="8"/>
      <c r="G57" s="8">
        <f t="shared" si="11"/>
        <v>0</v>
      </c>
      <c r="H57" s="8">
        <f t="shared" si="12"/>
        <v>0</v>
      </c>
      <c r="I57" s="8"/>
      <c r="J57" s="4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>
      <c r="A58" s="6"/>
      <c r="B58" s="7"/>
      <c r="C58" s="52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>
      <c r="A59" s="6"/>
      <c r="B59" s="7"/>
      <c r="C59" s="52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>
      <c r="A60" s="6"/>
      <c r="B60" s="7"/>
      <c r="C60" s="52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>
      <c r="A61" s="6"/>
      <c r="B61" s="7"/>
      <c r="C61" s="52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>
      <c r="A62" s="6"/>
      <c r="B62" s="7"/>
      <c r="C62" s="52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>
      <c r="A63" s="6"/>
      <c r="B63" s="7"/>
      <c r="C63" s="52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>
      <c r="A64" s="6"/>
      <c r="B64" s="7"/>
      <c r="C64" s="52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>
      <c r="A65" s="6"/>
      <c r="B65" s="7"/>
      <c r="C65" s="52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>
      <c r="A66" s="6"/>
      <c r="B66" s="7"/>
      <c r="C66" s="52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>
      <c r="A67" s="6"/>
      <c r="B67" s="7"/>
      <c r="C67" s="52" t="s">
        <v>52</v>
      </c>
      <c r="D67" s="8"/>
      <c r="E67" s="8">
        <f t="shared" si="13"/>
        <v>0</v>
      </c>
      <c r="F67" s="8"/>
      <c r="G67" s="8">
        <f t="shared" si="11"/>
        <v>0</v>
      </c>
      <c r="H67" s="8">
        <f t="shared" si="12"/>
        <v>0</v>
      </c>
      <c r="I67" s="8"/>
      <c r="J67" s="4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>
      <c r="A68" s="6"/>
      <c r="B68" s="7"/>
      <c r="C68" s="52" t="s">
        <v>52</v>
      </c>
      <c r="D68" s="8"/>
      <c r="E68" s="8">
        <f t="shared" si="13"/>
        <v>0</v>
      </c>
      <c r="F68" s="8"/>
      <c r="G68" s="8">
        <f t="shared" si="11"/>
        <v>0</v>
      </c>
      <c r="H68" s="8">
        <f t="shared" si="12"/>
        <v>0</v>
      </c>
      <c r="I68" s="8"/>
      <c r="J68" s="4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>
      <c r="A69" s="6"/>
      <c r="B69" s="7"/>
      <c r="C69" s="52" t="s">
        <v>52</v>
      </c>
      <c r="D69" s="8"/>
      <c r="E69" s="8">
        <f t="shared" si="13"/>
        <v>0</v>
      </c>
      <c r="F69" s="8"/>
      <c r="G69" s="8">
        <f t="shared" ref="G69:G84" si="14">IF(J69&gt;0,0,F69)</f>
        <v>0</v>
      </c>
      <c r="H69" s="8">
        <f t="shared" ref="H69:H84" si="15">+D69</f>
        <v>0</v>
      </c>
      <c r="I69" s="8"/>
      <c r="J69" s="4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>
      <c r="A70" s="6"/>
      <c r="B70" s="7"/>
      <c r="C70" s="52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>
      <c r="A71" s="6"/>
      <c r="B71" s="7"/>
      <c r="C71" s="52" t="s">
        <v>52</v>
      </c>
      <c r="D71" s="8"/>
      <c r="E71" s="8">
        <f t="shared" si="13"/>
        <v>0</v>
      </c>
      <c r="F71" s="8"/>
      <c r="G71" s="8">
        <f t="shared" si="14"/>
        <v>0</v>
      </c>
      <c r="H71" s="8">
        <f t="shared" si="15"/>
        <v>0</v>
      </c>
      <c r="I71" s="8"/>
      <c r="J71" s="4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>
      <c r="A72" s="6"/>
      <c r="B72" s="7"/>
      <c r="C72" s="52" t="s">
        <v>52</v>
      </c>
      <c r="D72" s="8"/>
      <c r="E72" s="8">
        <f t="shared" si="13"/>
        <v>0</v>
      </c>
      <c r="F72" s="8"/>
      <c r="G72" s="8">
        <f t="shared" si="14"/>
        <v>0</v>
      </c>
      <c r="H72" s="8">
        <f t="shared" si="15"/>
        <v>0</v>
      </c>
      <c r="I72" s="8"/>
      <c r="J72" s="4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>
      <c r="A73" s="6"/>
      <c r="B73" s="7"/>
      <c r="C73" s="52" t="s">
        <v>52</v>
      </c>
      <c r="D73" s="8"/>
      <c r="E73" s="8">
        <f t="shared" ref="E73:E88" si="16">+D73</f>
        <v>0</v>
      </c>
      <c r="F73" s="8"/>
      <c r="G73" s="8">
        <f t="shared" si="14"/>
        <v>0</v>
      </c>
      <c r="H73" s="8">
        <f t="shared" si="15"/>
        <v>0</v>
      </c>
      <c r="I73" s="8"/>
      <c r="J73" s="4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>
      <c r="A74" s="6"/>
      <c r="B74" s="7"/>
      <c r="C74" s="52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>
      <c r="A75" s="6"/>
      <c r="B75" s="7"/>
      <c r="C75" s="52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>
      <c r="A76" s="6"/>
      <c r="B76" s="7"/>
      <c r="C76" s="52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>
      <c r="A77" s="6"/>
      <c r="B77" s="7"/>
      <c r="C77" s="52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>
      <c r="A78" s="6"/>
      <c r="B78" s="7"/>
      <c r="C78" s="52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>
      <c r="A79" s="6"/>
      <c r="B79" s="7"/>
      <c r="C79" s="52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>
      <c r="A80" s="6"/>
      <c r="B80" s="7"/>
      <c r="C80" s="52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>
      <c r="A81" s="6"/>
      <c r="B81" s="7"/>
      <c r="C81" s="52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>
      <c r="A82" s="6"/>
      <c r="B82" s="7"/>
      <c r="C82" s="52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>
      <c r="A83" s="6"/>
      <c r="B83" s="7"/>
      <c r="C83" s="52" t="s">
        <v>52</v>
      </c>
      <c r="D83" s="8"/>
      <c r="E83" s="8">
        <f t="shared" si="16"/>
        <v>0</v>
      </c>
      <c r="F83" s="8"/>
      <c r="G83" s="8">
        <f t="shared" si="14"/>
        <v>0</v>
      </c>
      <c r="H83" s="8">
        <f t="shared" si="15"/>
        <v>0</v>
      </c>
      <c r="I83" s="8"/>
      <c r="J83" s="4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>
      <c r="A84" s="6"/>
      <c r="B84" s="7"/>
      <c r="C84" s="52" t="s">
        <v>52</v>
      </c>
      <c r="D84" s="8"/>
      <c r="E84" s="8">
        <f t="shared" si="16"/>
        <v>0</v>
      </c>
      <c r="F84" s="8"/>
      <c r="G84" s="8">
        <f t="shared" si="14"/>
        <v>0</v>
      </c>
      <c r="H84" s="8">
        <f t="shared" si="15"/>
        <v>0</v>
      </c>
      <c r="I84" s="8"/>
      <c r="J84" s="4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>
      <c r="A85" s="6"/>
      <c r="B85" s="7"/>
      <c r="C85" s="52" t="s">
        <v>52</v>
      </c>
      <c r="D85" s="8"/>
      <c r="E85" s="8">
        <f t="shared" si="16"/>
        <v>0</v>
      </c>
      <c r="F85" s="8"/>
      <c r="G85" s="8">
        <f t="shared" ref="G85:G100" si="17">IF(J85&gt;0,0,F85)</f>
        <v>0</v>
      </c>
      <c r="H85" s="8">
        <f t="shared" ref="H85:H100" si="18">+D85</f>
        <v>0</v>
      </c>
      <c r="I85" s="8"/>
      <c r="J85" s="4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>
      <c r="A86" s="6"/>
      <c r="B86" s="7"/>
      <c r="C86" s="52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>
      <c r="A87" s="6"/>
      <c r="B87" s="7"/>
      <c r="C87" s="52" t="s">
        <v>52</v>
      </c>
      <c r="D87" s="8"/>
      <c r="E87" s="8">
        <f t="shared" si="16"/>
        <v>0</v>
      </c>
      <c r="F87" s="8"/>
      <c r="G87" s="8">
        <f t="shared" si="17"/>
        <v>0</v>
      </c>
      <c r="H87" s="8">
        <f t="shared" si="18"/>
        <v>0</v>
      </c>
      <c r="I87" s="8"/>
      <c r="J87" s="4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>
      <c r="A88" s="6"/>
      <c r="B88" s="7"/>
      <c r="C88" s="52" t="s">
        <v>52</v>
      </c>
      <c r="D88" s="8"/>
      <c r="E88" s="8">
        <f t="shared" si="16"/>
        <v>0</v>
      </c>
      <c r="F88" s="8"/>
      <c r="G88" s="8">
        <f t="shared" si="17"/>
        <v>0</v>
      </c>
      <c r="H88" s="8">
        <f t="shared" si="18"/>
        <v>0</v>
      </c>
      <c r="I88" s="8"/>
      <c r="J88" s="4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>
      <c r="A89" s="6"/>
      <c r="B89" s="7"/>
      <c r="C89" s="52" t="s">
        <v>52</v>
      </c>
      <c r="D89" s="8"/>
      <c r="E89" s="8">
        <f t="shared" ref="E89:E104" si="19">+D89</f>
        <v>0</v>
      </c>
      <c r="F89" s="8"/>
      <c r="G89" s="8">
        <f t="shared" si="17"/>
        <v>0</v>
      </c>
      <c r="H89" s="8">
        <f t="shared" si="18"/>
        <v>0</v>
      </c>
      <c r="I89" s="8"/>
      <c r="J89" s="4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>
      <c r="A90" s="6"/>
      <c r="B90" s="7"/>
      <c r="C90" s="52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>
      <c r="A91" s="6"/>
      <c r="B91" s="7"/>
      <c r="C91" s="52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>
      <c r="A92" s="6"/>
      <c r="B92" s="7"/>
      <c r="C92" s="52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>
      <c r="A93" s="6"/>
      <c r="B93" s="7"/>
      <c r="C93" s="52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>
      <c r="A94" s="6"/>
      <c r="B94" s="7"/>
      <c r="C94" s="52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>
      <c r="A95" s="6"/>
      <c r="B95" s="7"/>
      <c r="C95" s="52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>
      <c r="A96" s="6"/>
      <c r="B96" s="7"/>
      <c r="C96" s="52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>
      <c r="A97" s="6"/>
      <c r="B97" s="7"/>
      <c r="C97" s="52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>
      <c r="A98" s="6"/>
      <c r="B98" s="7"/>
      <c r="C98" s="52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>
      <c r="A99" s="6"/>
      <c r="B99" s="7"/>
      <c r="C99" s="52" t="s">
        <v>52</v>
      </c>
      <c r="D99" s="8"/>
      <c r="E99" s="8">
        <f t="shared" si="19"/>
        <v>0</v>
      </c>
      <c r="F99" s="8"/>
      <c r="G99" s="8">
        <f t="shared" si="17"/>
        <v>0</v>
      </c>
      <c r="H99" s="8">
        <f t="shared" si="18"/>
        <v>0</v>
      </c>
      <c r="I99" s="8"/>
      <c r="J99" s="4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>
      <c r="A100" s="6"/>
      <c r="B100" s="7"/>
      <c r="C100" s="52" t="s">
        <v>52</v>
      </c>
      <c r="D100" s="8"/>
      <c r="E100" s="8">
        <f t="shared" si="19"/>
        <v>0</v>
      </c>
      <c r="F100" s="8"/>
      <c r="G100" s="8">
        <f t="shared" si="17"/>
        <v>0</v>
      </c>
      <c r="H100" s="8">
        <f t="shared" si="18"/>
        <v>0</v>
      </c>
      <c r="I100" s="8"/>
      <c r="J100" s="4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>
      <c r="A101" s="6"/>
      <c r="B101" s="7"/>
      <c r="C101" s="52" t="s">
        <v>52</v>
      </c>
      <c r="D101" s="8"/>
      <c r="E101" s="8">
        <f t="shared" si="19"/>
        <v>0</v>
      </c>
      <c r="F101" s="8"/>
      <c r="G101" s="8">
        <f t="shared" ref="G101:G116" si="20">IF(J101&gt;0,0,F101)</f>
        <v>0</v>
      </c>
      <c r="H101" s="8">
        <f t="shared" ref="H101:H116" si="21">+D101</f>
        <v>0</v>
      </c>
      <c r="I101" s="8"/>
      <c r="J101" s="4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>
      <c r="A102" s="6"/>
      <c r="B102" s="7"/>
      <c r="C102" s="52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>
      <c r="A103" s="6"/>
      <c r="B103" s="7"/>
      <c r="C103" s="52" t="s">
        <v>52</v>
      </c>
      <c r="D103" s="8"/>
      <c r="E103" s="8">
        <f t="shared" si="19"/>
        <v>0</v>
      </c>
      <c r="F103" s="8"/>
      <c r="G103" s="8">
        <f t="shared" si="20"/>
        <v>0</v>
      </c>
      <c r="H103" s="8">
        <f t="shared" si="21"/>
        <v>0</v>
      </c>
      <c r="I103" s="8"/>
      <c r="J103" s="4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>
      <c r="A104" s="6"/>
      <c r="B104" s="7"/>
      <c r="C104" s="52" t="s">
        <v>52</v>
      </c>
      <c r="D104" s="8"/>
      <c r="E104" s="8">
        <f t="shared" si="19"/>
        <v>0</v>
      </c>
      <c r="F104" s="8"/>
      <c r="G104" s="8">
        <f t="shared" si="20"/>
        <v>0</v>
      </c>
      <c r="H104" s="8">
        <f t="shared" si="21"/>
        <v>0</v>
      </c>
      <c r="I104" s="8"/>
      <c r="J104" s="4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>
      <c r="A105" s="6"/>
      <c r="B105" s="7"/>
      <c r="C105" s="52" t="s">
        <v>52</v>
      </c>
      <c r="D105" s="8"/>
      <c r="E105" s="8">
        <f t="shared" ref="E105:E120" si="22">+D105</f>
        <v>0</v>
      </c>
      <c r="F105" s="8"/>
      <c r="G105" s="8">
        <f t="shared" si="20"/>
        <v>0</v>
      </c>
      <c r="H105" s="8">
        <f t="shared" si="21"/>
        <v>0</v>
      </c>
      <c r="I105" s="8"/>
      <c r="J105" s="4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>
      <c r="A106" s="6"/>
      <c r="B106" s="7"/>
      <c r="C106" s="52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>
      <c r="A107" s="6"/>
      <c r="B107" s="7"/>
      <c r="C107" s="52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>
      <c r="A108" s="6"/>
      <c r="B108" s="7"/>
      <c r="C108" s="52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>
      <c r="A109" s="6"/>
      <c r="B109" s="7"/>
      <c r="C109" s="52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>
      <c r="A110" s="6"/>
      <c r="B110" s="7"/>
      <c r="C110" s="52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>
      <c r="A111" s="6"/>
      <c r="B111" s="7"/>
      <c r="C111" s="52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>
      <c r="A112" s="6"/>
      <c r="B112" s="7"/>
      <c r="C112" s="52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>
      <c r="A113" s="6"/>
      <c r="B113" s="7"/>
      <c r="C113" s="52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>
      <c r="A114" s="6"/>
      <c r="B114" s="7"/>
      <c r="C114" s="52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>
      <c r="A115" s="6"/>
      <c r="B115" s="7"/>
      <c r="C115" s="52" t="s">
        <v>52</v>
      </c>
      <c r="D115" s="8"/>
      <c r="E115" s="8">
        <f t="shared" si="22"/>
        <v>0</v>
      </c>
      <c r="F115" s="8"/>
      <c r="G115" s="8">
        <f t="shared" si="20"/>
        <v>0</v>
      </c>
      <c r="H115" s="8">
        <f t="shared" si="21"/>
        <v>0</v>
      </c>
      <c r="I115" s="8"/>
      <c r="J115" s="4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>
      <c r="A116" s="6"/>
      <c r="B116" s="7"/>
      <c r="C116" s="52" t="s">
        <v>52</v>
      </c>
      <c r="D116" s="8"/>
      <c r="E116" s="8">
        <f t="shared" si="22"/>
        <v>0</v>
      </c>
      <c r="F116" s="8"/>
      <c r="G116" s="8">
        <f t="shared" si="20"/>
        <v>0</v>
      </c>
      <c r="H116" s="8">
        <f t="shared" si="21"/>
        <v>0</v>
      </c>
      <c r="I116" s="8"/>
      <c r="J116" s="4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>
      <c r="A117" s="6"/>
      <c r="B117" s="7"/>
      <c r="C117" s="52" t="s">
        <v>52</v>
      </c>
      <c r="D117" s="8"/>
      <c r="E117" s="8">
        <f t="shared" si="22"/>
        <v>0</v>
      </c>
      <c r="F117" s="8"/>
      <c r="G117" s="8">
        <f t="shared" ref="G117:G132" si="23">IF(J117&gt;0,0,F117)</f>
        <v>0</v>
      </c>
      <c r="H117" s="8">
        <f t="shared" ref="H117:H132" si="24">+D117</f>
        <v>0</v>
      </c>
      <c r="I117" s="8"/>
      <c r="J117" s="4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>
      <c r="A118" s="6"/>
      <c r="B118" s="7"/>
      <c r="C118" s="52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>
      <c r="A119" s="6"/>
      <c r="B119" s="7"/>
      <c r="C119" s="52" t="s">
        <v>52</v>
      </c>
      <c r="D119" s="8"/>
      <c r="E119" s="8">
        <f t="shared" si="22"/>
        <v>0</v>
      </c>
      <c r="F119" s="8"/>
      <c r="G119" s="8">
        <f t="shared" si="23"/>
        <v>0</v>
      </c>
      <c r="H119" s="8">
        <f t="shared" si="24"/>
        <v>0</v>
      </c>
      <c r="I119" s="8"/>
      <c r="J119" s="4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>
      <c r="A120" s="6"/>
      <c r="B120" s="7"/>
      <c r="C120" s="52" t="s">
        <v>52</v>
      </c>
      <c r="D120" s="8"/>
      <c r="E120" s="8">
        <f t="shared" si="22"/>
        <v>0</v>
      </c>
      <c r="F120" s="8"/>
      <c r="G120" s="8">
        <f t="shared" si="23"/>
        <v>0</v>
      </c>
      <c r="H120" s="8">
        <f t="shared" si="24"/>
        <v>0</v>
      </c>
      <c r="I120" s="8"/>
      <c r="J120" s="4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>
      <c r="A121" s="6"/>
      <c r="B121" s="7"/>
      <c r="C121" s="52" t="s">
        <v>52</v>
      </c>
      <c r="D121" s="8"/>
      <c r="E121" s="8">
        <f t="shared" ref="E121:E136" si="25">+D121</f>
        <v>0</v>
      </c>
      <c r="F121" s="8"/>
      <c r="G121" s="8">
        <f t="shared" si="23"/>
        <v>0</v>
      </c>
      <c r="H121" s="8">
        <f t="shared" si="24"/>
        <v>0</v>
      </c>
      <c r="I121" s="8"/>
      <c r="J121" s="4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>
      <c r="A122" s="6"/>
      <c r="B122" s="7"/>
      <c r="C122" s="52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>
      <c r="A123" s="6"/>
      <c r="B123" s="7"/>
      <c r="C123" s="52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>
      <c r="A124" s="6"/>
      <c r="B124" s="7"/>
      <c r="C124" s="52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>
      <c r="A125" s="6"/>
      <c r="B125" s="7"/>
      <c r="C125" s="52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>
      <c r="A126" s="6"/>
      <c r="B126" s="7"/>
      <c r="C126" s="52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>
      <c r="A127" s="6"/>
      <c r="B127" s="7"/>
      <c r="C127" s="52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>
      <c r="A128" s="6"/>
      <c r="B128" s="7"/>
      <c r="C128" s="52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>
      <c r="A129" s="6"/>
      <c r="B129" s="7"/>
      <c r="C129" s="52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>
      <c r="A130" s="6"/>
      <c r="B130" s="7"/>
      <c r="C130" s="52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>
      <c r="A131" s="6"/>
      <c r="B131" s="7"/>
      <c r="C131" s="52" t="s">
        <v>52</v>
      </c>
      <c r="D131" s="8"/>
      <c r="E131" s="8">
        <f t="shared" si="25"/>
        <v>0</v>
      </c>
      <c r="F131" s="8"/>
      <c r="G131" s="8">
        <f t="shared" si="23"/>
        <v>0</v>
      </c>
      <c r="H131" s="8">
        <f t="shared" si="24"/>
        <v>0</v>
      </c>
      <c r="I131" s="8"/>
      <c r="J131" s="4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>
      <c r="A132" s="6"/>
      <c r="B132" s="7"/>
      <c r="C132" s="52" t="s">
        <v>52</v>
      </c>
      <c r="D132" s="8"/>
      <c r="E132" s="8">
        <f t="shared" si="25"/>
        <v>0</v>
      </c>
      <c r="F132" s="8"/>
      <c r="G132" s="8">
        <f t="shared" si="23"/>
        <v>0</v>
      </c>
      <c r="H132" s="8">
        <f t="shared" si="24"/>
        <v>0</v>
      </c>
      <c r="I132" s="8"/>
      <c r="J132" s="4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>
      <c r="A133" s="6"/>
      <c r="B133" s="7"/>
      <c r="C133" s="52" t="s">
        <v>52</v>
      </c>
      <c r="D133" s="8"/>
      <c r="E133" s="8">
        <f t="shared" si="25"/>
        <v>0</v>
      </c>
      <c r="F133" s="8"/>
      <c r="G133" s="8">
        <f t="shared" ref="G133:G148" si="26">IF(J133&gt;0,0,F133)</f>
        <v>0</v>
      </c>
      <c r="H133" s="8">
        <f t="shared" ref="H133:H148" si="27">+D133</f>
        <v>0</v>
      </c>
      <c r="I133" s="8"/>
      <c r="J133" s="4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>
      <c r="A134" s="6"/>
      <c r="B134" s="7"/>
      <c r="C134" s="52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>
      <c r="A135" s="6"/>
      <c r="B135" s="7"/>
      <c r="C135" s="52" t="s">
        <v>52</v>
      </c>
      <c r="D135" s="8"/>
      <c r="E135" s="8">
        <f t="shared" si="25"/>
        <v>0</v>
      </c>
      <c r="F135" s="8"/>
      <c r="G135" s="8">
        <f t="shared" si="26"/>
        <v>0</v>
      </c>
      <c r="H135" s="8">
        <f t="shared" si="27"/>
        <v>0</v>
      </c>
      <c r="I135" s="8"/>
      <c r="J135" s="4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>
      <c r="A136" s="6"/>
      <c r="B136" s="7"/>
      <c r="C136" s="52" t="s">
        <v>52</v>
      </c>
      <c r="D136" s="8"/>
      <c r="E136" s="8">
        <f t="shared" si="25"/>
        <v>0</v>
      </c>
      <c r="F136" s="8"/>
      <c r="G136" s="8">
        <f t="shared" si="26"/>
        <v>0</v>
      </c>
      <c r="H136" s="8">
        <f t="shared" si="27"/>
        <v>0</v>
      </c>
      <c r="I136" s="8"/>
      <c r="J136" s="4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>
      <c r="A137" s="6"/>
      <c r="B137" s="7"/>
      <c r="C137" s="52" t="s">
        <v>52</v>
      </c>
      <c r="D137" s="8"/>
      <c r="E137" s="8">
        <f t="shared" ref="E137:E152" si="28">+D137</f>
        <v>0</v>
      </c>
      <c r="F137" s="8"/>
      <c r="G137" s="8">
        <f t="shared" si="26"/>
        <v>0</v>
      </c>
      <c r="H137" s="8">
        <f t="shared" si="27"/>
        <v>0</v>
      </c>
      <c r="I137" s="8"/>
      <c r="J137" s="4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>
      <c r="A138" s="6"/>
      <c r="B138" s="7"/>
      <c r="C138" s="52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>
      <c r="A139" s="6"/>
      <c r="B139" s="7"/>
      <c r="C139" s="52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>
      <c r="A140" s="6"/>
      <c r="B140" s="7"/>
      <c r="C140" s="52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>
      <c r="A141" s="6"/>
      <c r="B141" s="7"/>
      <c r="C141" s="52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>
      <c r="A142" s="6"/>
      <c r="B142" s="7"/>
      <c r="C142" s="52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>
      <c r="A143" s="6"/>
      <c r="B143" s="7"/>
      <c r="C143" s="52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>
      <c r="A144" s="6"/>
      <c r="B144" s="7"/>
      <c r="C144" s="52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>
      <c r="A145" s="6"/>
      <c r="B145" s="7"/>
      <c r="C145" s="52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>
      <c r="A146" s="6"/>
      <c r="B146" s="7"/>
      <c r="C146" s="52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>
      <c r="A147" s="6"/>
      <c r="B147" s="7"/>
      <c r="C147" s="52" t="s">
        <v>52</v>
      </c>
      <c r="D147" s="8"/>
      <c r="E147" s="8">
        <f t="shared" si="28"/>
        <v>0</v>
      </c>
      <c r="F147" s="8"/>
      <c r="G147" s="8">
        <f t="shared" si="26"/>
        <v>0</v>
      </c>
      <c r="H147" s="8">
        <f t="shared" si="27"/>
        <v>0</v>
      </c>
      <c r="I147" s="8"/>
      <c r="J147" s="4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>
      <c r="A148" s="6"/>
      <c r="B148" s="7"/>
      <c r="C148" s="52" t="s">
        <v>52</v>
      </c>
      <c r="D148" s="8"/>
      <c r="E148" s="8">
        <f t="shared" si="28"/>
        <v>0</v>
      </c>
      <c r="F148" s="8"/>
      <c r="G148" s="8">
        <f t="shared" si="26"/>
        <v>0</v>
      </c>
      <c r="H148" s="8">
        <f t="shared" si="27"/>
        <v>0</v>
      </c>
      <c r="I148" s="8"/>
      <c r="J148" s="4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>
      <c r="A149" s="6"/>
      <c r="B149" s="7"/>
      <c r="C149" s="52" t="s">
        <v>52</v>
      </c>
      <c r="D149" s="8"/>
      <c r="E149" s="8">
        <f t="shared" si="28"/>
        <v>0</v>
      </c>
      <c r="F149" s="8"/>
      <c r="G149" s="8">
        <f t="shared" ref="G149:G164" si="29">IF(J149&gt;0,0,F149)</f>
        <v>0</v>
      </c>
      <c r="H149" s="8">
        <f t="shared" ref="H149:H164" si="30">+D149</f>
        <v>0</v>
      </c>
      <c r="I149" s="8"/>
      <c r="J149" s="4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>
      <c r="A150" s="6"/>
      <c r="B150" s="7"/>
      <c r="C150" s="52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>
      <c r="A151" s="6"/>
      <c r="B151" s="7"/>
      <c r="C151" s="52" t="s">
        <v>52</v>
      </c>
      <c r="D151" s="8"/>
      <c r="E151" s="8">
        <f t="shared" si="28"/>
        <v>0</v>
      </c>
      <c r="F151" s="8"/>
      <c r="G151" s="8">
        <f t="shared" si="29"/>
        <v>0</v>
      </c>
      <c r="H151" s="8">
        <f t="shared" si="30"/>
        <v>0</v>
      </c>
      <c r="I151" s="8"/>
      <c r="J151" s="4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>
      <c r="A152" s="6"/>
      <c r="B152" s="7"/>
      <c r="C152" s="52" t="s">
        <v>52</v>
      </c>
      <c r="D152" s="8"/>
      <c r="E152" s="8">
        <f t="shared" si="28"/>
        <v>0</v>
      </c>
      <c r="F152" s="8"/>
      <c r="G152" s="8">
        <f t="shared" si="29"/>
        <v>0</v>
      </c>
      <c r="H152" s="8">
        <f t="shared" si="30"/>
        <v>0</v>
      </c>
      <c r="I152" s="8"/>
      <c r="J152" s="4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>
      <c r="A153" s="6"/>
      <c r="B153" s="7"/>
      <c r="C153" s="52" t="s">
        <v>52</v>
      </c>
      <c r="D153" s="8"/>
      <c r="E153" s="8">
        <f t="shared" ref="E153:E168" si="31">+D153</f>
        <v>0</v>
      </c>
      <c r="F153" s="8"/>
      <c r="G153" s="8">
        <f t="shared" si="29"/>
        <v>0</v>
      </c>
      <c r="H153" s="8">
        <f t="shared" si="30"/>
        <v>0</v>
      </c>
      <c r="I153" s="8"/>
      <c r="J153" s="4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>
      <c r="A154" s="6"/>
      <c r="B154" s="7"/>
      <c r="C154" s="52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>
      <c r="A155" s="6"/>
      <c r="B155" s="7"/>
      <c r="C155" s="52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>
      <c r="A156" s="6"/>
      <c r="B156" s="7"/>
      <c r="C156" s="52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>
      <c r="A157" s="6"/>
      <c r="B157" s="7"/>
      <c r="C157" s="52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>
      <c r="A158" s="6"/>
      <c r="B158" s="7"/>
      <c r="C158" s="52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>
      <c r="A159" s="6"/>
      <c r="B159" s="7"/>
      <c r="C159" s="52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>
      <c r="A160" s="6"/>
      <c r="B160" s="7"/>
      <c r="C160" s="52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>
      <c r="A161" s="6"/>
      <c r="B161" s="7"/>
      <c r="C161" s="52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>
      <c r="A162" s="6"/>
      <c r="B162" s="7"/>
      <c r="C162" s="52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>
      <c r="A163" s="6"/>
      <c r="B163" s="7"/>
      <c r="C163" s="52" t="s">
        <v>52</v>
      </c>
      <c r="D163" s="8"/>
      <c r="E163" s="8">
        <f t="shared" si="31"/>
        <v>0</v>
      </c>
      <c r="F163" s="8"/>
      <c r="G163" s="8">
        <f t="shared" si="29"/>
        <v>0</v>
      </c>
      <c r="H163" s="8">
        <f t="shared" si="30"/>
        <v>0</v>
      </c>
      <c r="I163" s="8"/>
      <c r="J163" s="4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>
      <c r="A164" s="6"/>
      <c r="B164" s="7"/>
      <c r="C164" s="52" t="s">
        <v>52</v>
      </c>
      <c r="D164" s="8"/>
      <c r="E164" s="8">
        <f t="shared" si="31"/>
        <v>0</v>
      </c>
      <c r="F164" s="8"/>
      <c r="G164" s="8">
        <f t="shared" si="29"/>
        <v>0</v>
      </c>
      <c r="H164" s="8">
        <f t="shared" si="30"/>
        <v>0</v>
      </c>
      <c r="I164" s="8"/>
      <c r="J164" s="4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>
      <c r="A165" s="6"/>
      <c r="B165" s="7"/>
      <c r="C165" s="52" t="s">
        <v>52</v>
      </c>
      <c r="D165" s="8"/>
      <c r="E165" s="8">
        <f t="shared" si="31"/>
        <v>0</v>
      </c>
      <c r="F165" s="8"/>
      <c r="G165" s="8">
        <f t="shared" ref="G165:G180" si="32">IF(J165&gt;0,0,F165)</f>
        <v>0</v>
      </c>
      <c r="H165" s="8">
        <f t="shared" ref="H165:H180" si="33">+D165</f>
        <v>0</v>
      </c>
      <c r="I165" s="8"/>
      <c r="J165" s="4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>
      <c r="A166" s="6"/>
      <c r="B166" s="7"/>
      <c r="C166" s="52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>
      <c r="A167" s="6"/>
      <c r="B167" s="7"/>
      <c r="C167" s="52" t="s">
        <v>52</v>
      </c>
      <c r="D167" s="8"/>
      <c r="E167" s="8">
        <f t="shared" si="31"/>
        <v>0</v>
      </c>
      <c r="F167" s="8"/>
      <c r="G167" s="8">
        <f t="shared" si="32"/>
        <v>0</v>
      </c>
      <c r="H167" s="8">
        <f t="shared" si="33"/>
        <v>0</v>
      </c>
      <c r="I167" s="8"/>
      <c r="J167" s="4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>
      <c r="A168" s="6"/>
      <c r="B168" s="7"/>
      <c r="C168" s="52" t="s">
        <v>52</v>
      </c>
      <c r="D168" s="8"/>
      <c r="E168" s="8">
        <f t="shared" si="31"/>
        <v>0</v>
      </c>
      <c r="F168" s="8"/>
      <c r="G168" s="8">
        <f t="shared" si="32"/>
        <v>0</v>
      </c>
      <c r="H168" s="8">
        <f t="shared" si="33"/>
        <v>0</v>
      </c>
      <c r="I168" s="8"/>
      <c r="J168" s="4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>
      <c r="A169" s="6"/>
      <c r="B169" s="7"/>
      <c r="C169" s="52" t="s">
        <v>52</v>
      </c>
      <c r="D169" s="8"/>
      <c r="E169" s="8">
        <f t="shared" ref="E169:E184" si="34">+D169</f>
        <v>0</v>
      </c>
      <c r="F169" s="8"/>
      <c r="G169" s="8">
        <f t="shared" si="32"/>
        <v>0</v>
      </c>
      <c r="H169" s="8">
        <f t="shared" si="33"/>
        <v>0</v>
      </c>
      <c r="I169" s="8"/>
      <c r="J169" s="4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>
      <c r="A170" s="6"/>
      <c r="B170" s="7"/>
      <c r="C170" s="52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>
      <c r="A171" s="6"/>
      <c r="B171" s="7"/>
      <c r="C171" s="52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>
      <c r="A172" s="6"/>
      <c r="B172" s="7"/>
      <c r="C172" s="52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>
      <c r="A173" s="6"/>
      <c r="B173" s="7"/>
      <c r="C173" s="52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>
      <c r="A174" s="6"/>
      <c r="B174" s="7"/>
      <c r="C174" s="52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>
      <c r="A175" s="6"/>
      <c r="B175" s="7"/>
      <c r="C175" s="52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>
      <c r="A176" s="6"/>
      <c r="B176" s="7"/>
      <c r="C176" s="52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>
      <c r="A177" s="6"/>
      <c r="B177" s="7"/>
      <c r="C177" s="52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>
      <c r="A178" s="6"/>
      <c r="B178" s="7"/>
      <c r="C178" s="52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>
      <c r="A179" s="6"/>
      <c r="B179" s="7"/>
      <c r="C179" s="52" t="s">
        <v>52</v>
      </c>
      <c r="D179" s="8"/>
      <c r="E179" s="8">
        <f t="shared" si="34"/>
        <v>0</v>
      </c>
      <c r="F179" s="8"/>
      <c r="G179" s="8">
        <f t="shared" si="32"/>
        <v>0</v>
      </c>
      <c r="H179" s="8">
        <f t="shared" si="33"/>
        <v>0</v>
      </c>
      <c r="I179" s="8"/>
      <c r="J179" s="4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>
      <c r="A180" s="6"/>
      <c r="B180" s="7"/>
      <c r="C180" s="52" t="s">
        <v>52</v>
      </c>
      <c r="D180" s="8"/>
      <c r="E180" s="8">
        <f t="shared" si="34"/>
        <v>0</v>
      </c>
      <c r="F180" s="8"/>
      <c r="G180" s="8">
        <f t="shared" si="32"/>
        <v>0</v>
      </c>
      <c r="H180" s="8">
        <f t="shared" si="33"/>
        <v>0</v>
      </c>
      <c r="I180" s="8"/>
      <c r="J180" s="4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>
      <c r="A181" s="6"/>
      <c r="B181" s="7"/>
      <c r="C181" s="52" t="s">
        <v>52</v>
      </c>
      <c r="D181" s="8"/>
      <c r="E181" s="8">
        <f t="shared" si="34"/>
        <v>0</v>
      </c>
      <c r="F181" s="8"/>
      <c r="G181" s="8">
        <f t="shared" ref="G181:G196" si="35">IF(J181&gt;0,0,F181)</f>
        <v>0</v>
      </c>
      <c r="H181" s="8">
        <f t="shared" ref="H181:H196" si="36">+D181</f>
        <v>0</v>
      </c>
      <c r="I181" s="8"/>
      <c r="J181" s="4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>
      <c r="A182" s="6"/>
      <c r="B182" s="7"/>
      <c r="C182" s="52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>
      <c r="A183" s="6"/>
      <c r="B183" s="7"/>
      <c r="C183" s="52" t="s">
        <v>52</v>
      </c>
      <c r="D183" s="8"/>
      <c r="E183" s="8">
        <f t="shared" si="34"/>
        <v>0</v>
      </c>
      <c r="F183" s="8"/>
      <c r="G183" s="8">
        <f t="shared" si="35"/>
        <v>0</v>
      </c>
      <c r="H183" s="8">
        <f t="shared" si="36"/>
        <v>0</v>
      </c>
      <c r="I183" s="8"/>
      <c r="J183" s="4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>
      <c r="A184" s="6"/>
      <c r="B184" s="7"/>
      <c r="C184" s="52" t="s">
        <v>52</v>
      </c>
      <c r="D184" s="8"/>
      <c r="E184" s="8">
        <f t="shared" si="34"/>
        <v>0</v>
      </c>
      <c r="F184" s="8"/>
      <c r="G184" s="8">
        <f t="shared" si="35"/>
        <v>0</v>
      </c>
      <c r="H184" s="8">
        <f t="shared" si="36"/>
        <v>0</v>
      </c>
      <c r="I184" s="8"/>
      <c r="J184" s="4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>
      <c r="A185" s="6"/>
      <c r="B185" s="7"/>
      <c r="C185" s="52" t="s">
        <v>52</v>
      </c>
      <c r="D185" s="8"/>
      <c r="E185" s="8">
        <f t="shared" ref="E185:E200" si="37">+D185</f>
        <v>0</v>
      </c>
      <c r="F185" s="8"/>
      <c r="G185" s="8">
        <f t="shared" si="35"/>
        <v>0</v>
      </c>
      <c r="H185" s="8">
        <f t="shared" si="36"/>
        <v>0</v>
      </c>
      <c r="I185" s="8"/>
      <c r="J185" s="4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>
      <c r="A186" s="6"/>
      <c r="B186" s="7"/>
      <c r="C186" s="52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>
      <c r="A187" s="6"/>
      <c r="B187" s="7"/>
      <c r="C187" s="52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>
      <c r="A188" s="6"/>
      <c r="B188" s="7"/>
      <c r="C188" s="52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>
      <c r="A189" s="6"/>
      <c r="B189" s="7"/>
      <c r="C189" s="52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>
      <c r="A190" s="6"/>
      <c r="B190" s="7"/>
      <c r="C190" s="52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>
      <c r="A191" s="6"/>
      <c r="B191" s="7"/>
      <c r="C191" s="52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>
      <c r="A192" s="6"/>
      <c r="B192" s="7"/>
      <c r="C192" s="52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>
      <c r="A193" s="6"/>
      <c r="B193" s="7"/>
      <c r="C193" s="52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>
      <c r="A194" s="6"/>
      <c r="B194" s="7"/>
      <c r="C194" s="52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>
      <c r="A195" s="6"/>
      <c r="B195" s="7"/>
      <c r="C195" s="52" t="s">
        <v>52</v>
      </c>
      <c r="D195" s="8"/>
      <c r="E195" s="8">
        <f t="shared" si="37"/>
        <v>0</v>
      </c>
      <c r="F195" s="8"/>
      <c r="G195" s="8">
        <f t="shared" si="35"/>
        <v>0</v>
      </c>
      <c r="H195" s="8">
        <f t="shared" si="36"/>
        <v>0</v>
      </c>
      <c r="I195" s="8"/>
      <c r="J195" s="4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>
      <c r="A196" s="6"/>
      <c r="B196" s="7"/>
      <c r="C196" s="52" t="s">
        <v>52</v>
      </c>
      <c r="D196" s="8"/>
      <c r="E196" s="8">
        <f t="shared" si="37"/>
        <v>0</v>
      </c>
      <c r="F196" s="8"/>
      <c r="G196" s="8">
        <f t="shared" si="35"/>
        <v>0</v>
      </c>
      <c r="H196" s="8">
        <f t="shared" si="36"/>
        <v>0</v>
      </c>
      <c r="I196" s="8"/>
      <c r="J196" s="4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>
      <c r="A197" s="6"/>
      <c r="B197" s="7"/>
      <c r="C197" s="52" t="s">
        <v>52</v>
      </c>
      <c r="D197" s="8"/>
      <c r="E197" s="8">
        <f t="shared" si="37"/>
        <v>0</v>
      </c>
      <c r="F197" s="8"/>
      <c r="G197" s="8">
        <f t="shared" ref="G197:G212" si="38">IF(J197&gt;0,0,F197)</f>
        <v>0</v>
      </c>
      <c r="H197" s="8">
        <f t="shared" ref="H197:H212" si="39">+D197</f>
        <v>0</v>
      </c>
      <c r="I197" s="8"/>
      <c r="J197" s="4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>
      <c r="A198" s="6"/>
      <c r="B198" s="7"/>
      <c r="C198" s="52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>
      <c r="A199" s="6"/>
      <c r="B199" s="7"/>
      <c r="C199" s="52" t="s">
        <v>52</v>
      </c>
      <c r="D199" s="8"/>
      <c r="E199" s="8">
        <f t="shared" si="37"/>
        <v>0</v>
      </c>
      <c r="F199" s="8"/>
      <c r="G199" s="8">
        <f t="shared" si="38"/>
        <v>0</v>
      </c>
      <c r="H199" s="8">
        <f t="shared" si="39"/>
        <v>0</v>
      </c>
      <c r="I199" s="8"/>
      <c r="J199" s="4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>
      <c r="A200" s="6"/>
      <c r="B200" s="7"/>
      <c r="C200" s="52" t="s">
        <v>52</v>
      </c>
      <c r="D200" s="8"/>
      <c r="E200" s="8">
        <f t="shared" si="37"/>
        <v>0</v>
      </c>
      <c r="F200" s="8"/>
      <c r="G200" s="8">
        <f t="shared" si="38"/>
        <v>0</v>
      </c>
      <c r="H200" s="8">
        <f t="shared" si="39"/>
        <v>0</v>
      </c>
      <c r="I200" s="8"/>
      <c r="J200" s="4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>
      <c r="A201" s="6"/>
      <c r="B201" s="7"/>
      <c r="C201" s="52" t="s">
        <v>52</v>
      </c>
      <c r="D201" s="8"/>
      <c r="E201" s="8">
        <f t="shared" ref="E201:E216" si="40">+D201</f>
        <v>0</v>
      </c>
      <c r="F201" s="8"/>
      <c r="G201" s="8">
        <f t="shared" si="38"/>
        <v>0</v>
      </c>
      <c r="H201" s="8">
        <f t="shared" si="39"/>
        <v>0</v>
      </c>
      <c r="I201" s="8"/>
      <c r="J201" s="4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>
      <c r="A202" s="6"/>
      <c r="B202" s="7"/>
      <c r="C202" s="52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>
      <c r="A203" s="6"/>
      <c r="B203" s="7"/>
      <c r="C203" s="52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>
      <c r="A204" s="6"/>
      <c r="B204" s="7"/>
      <c r="C204" s="52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>
      <c r="A205" s="6"/>
      <c r="B205" s="7"/>
      <c r="C205" s="52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>
      <c r="A206" s="6"/>
      <c r="B206" s="7"/>
      <c r="C206" s="52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>
      <c r="A207" s="6"/>
      <c r="B207" s="7"/>
      <c r="C207" s="52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>
      <c r="A208" s="6"/>
      <c r="B208" s="7"/>
      <c r="C208" s="52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>
      <c r="A209" s="6"/>
      <c r="B209" s="7"/>
      <c r="C209" s="52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>
      <c r="A210" s="6"/>
      <c r="B210" s="7"/>
      <c r="C210" s="52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>
      <c r="A211" s="6"/>
      <c r="B211" s="7"/>
      <c r="C211" s="52" t="s">
        <v>52</v>
      </c>
      <c r="D211" s="8"/>
      <c r="E211" s="8">
        <f t="shared" si="40"/>
        <v>0</v>
      </c>
      <c r="F211" s="8"/>
      <c r="G211" s="8">
        <f t="shared" si="38"/>
        <v>0</v>
      </c>
      <c r="H211" s="8">
        <f t="shared" si="39"/>
        <v>0</v>
      </c>
      <c r="I211" s="8"/>
      <c r="J211" s="4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>
      <c r="A212" s="6"/>
      <c r="B212" s="7"/>
      <c r="C212" s="52" t="s">
        <v>52</v>
      </c>
      <c r="D212" s="8"/>
      <c r="E212" s="8">
        <f t="shared" si="40"/>
        <v>0</v>
      </c>
      <c r="F212" s="8"/>
      <c r="G212" s="8">
        <f t="shared" si="38"/>
        <v>0</v>
      </c>
      <c r="H212" s="8">
        <f t="shared" si="39"/>
        <v>0</v>
      </c>
      <c r="I212" s="8"/>
      <c r="J212" s="4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>
      <c r="A213" s="6"/>
      <c r="B213" s="7"/>
      <c r="C213" s="52" t="s">
        <v>52</v>
      </c>
      <c r="D213" s="8"/>
      <c r="E213" s="8">
        <f t="shared" si="40"/>
        <v>0</v>
      </c>
      <c r="F213" s="8"/>
      <c r="G213" s="8">
        <f t="shared" ref="G213:G228" si="41">IF(J213&gt;0,0,F213)</f>
        <v>0</v>
      </c>
      <c r="H213" s="8">
        <f t="shared" ref="H213:H228" si="42">+D213</f>
        <v>0</v>
      </c>
      <c r="I213" s="8"/>
      <c r="J213" s="4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>
      <c r="A214" s="6"/>
      <c r="B214" s="7"/>
      <c r="C214" s="52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>
      <c r="A215" s="6"/>
      <c r="B215" s="7"/>
      <c r="C215" s="52" t="s">
        <v>52</v>
      </c>
      <c r="D215" s="8"/>
      <c r="E215" s="8">
        <f t="shared" si="40"/>
        <v>0</v>
      </c>
      <c r="F215" s="8"/>
      <c r="G215" s="8">
        <f t="shared" si="41"/>
        <v>0</v>
      </c>
      <c r="H215" s="8">
        <f t="shared" si="42"/>
        <v>0</v>
      </c>
      <c r="I215" s="8"/>
      <c r="J215" s="4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>
      <c r="A216" s="6"/>
      <c r="B216" s="7"/>
      <c r="C216" s="52" t="s">
        <v>52</v>
      </c>
      <c r="D216" s="8"/>
      <c r="E216" s="8">
        <f t="shared" si="40"/>
        <v>0</v>
      </c>
      <c r="F216" s="8"/>
      <c r="G216" s="8">
        <f t="shared" si="41"/>
        <v>0</v>
      </c>
      <c r="H216" s="8">
        <f t="shared" si="42"/>
        <v>0</v>
      </c>
      <c r="I216" s="8"/>
      <c r="J216" s="4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>
      <c r="A217" s="6"/>
      <c r="B217" s="7"/>
      <c r="C217" s="52" t="s">
        <v>52</v>
      </c>
      <c r="D217" s="8"/>
      <c r="E217" s="8">
        <f t="shared" ref="E217:E232" si="43">+D217</f>
        <v>0</v>
      </c>
      <c r="F217" s="8"/>
      <c r="G217" s="8">
        <f t="shared" si="41"/>
        <v>0</v>
      </c>
      <c r="H217" s="8">
        <f t="shared" si="42"/>
        <v>0</v>
      </c>
      <c r="I217" s="8"/>
      <c r="J217" s="4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>
      <c r="A218" s="6"/>
      <c r="B218" s="7"/>
      <c r="C218" s="52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>
      <c r="A219" s="6"/>
      <c r="B219" s="7"/>
      <c r="C219" s="52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>
      <c r="A220" s="6"/>
      <c r="B220" s="7"/>
      <c r="C220" s="52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>
      <c r="A221" s="6"/>
      <c r="B221" s="7"/>
      <c r="C221" s="52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>
      <c r="A222" s="6"/>
      <c r="B222" s="7"/>
      <c r="C222" s="52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>
      <c r="A223" s="6"/>
      <c r="B223" s="7"/>
      <c r="C223" s="52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>
      <c r="A224" s="6"/>
      <c r="B224" s="7"/>
      <c r="C224" s="52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>
      <c r="A225" s="6"/>
      <c r="B225" s="7"/>
      <c r="C225" s="52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>
      <c r="A226" s="6"/>
      <c r="B226" s="7"/>
      <c r="C226" s="52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>
      <c r="A227" s="6"/>
      <c r="B227" s="7"/>
      <c r="C227" s="52" t="s">
        <v>52</v>
      </c>
      <c r="D227" s="8"/>
      <c r="E227" s="8">
        <f t="shared" si="43"/>
        <v>0</v>
      </c>
      <c r="F227" s="8"/>
      <c r="G227" s="8">
        <f t="shared" si="41"/>
        <v>0</v>
      </c>
      <c r="H227" s="8">
        <f t="shared" si="42"/>
        <v>0</v>
      </c>
      <c r="I227" s="8"/>
      <c r="J227" s="4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>
      <c r="A228" s="6"/>
      <c r="B228" s="7"/>
      <c r="C228" s="52" t="s">
        <v>52</v>
      </c>
      <c r="D228" s="8"/>
      <c r="E228" s="8">
        <f t="shared" si="43"/>
        <v>0</v>
      </c>
      <c r="F228" s="8"/>
      <c r="G228" s="8">
        <f t="shared" si="41"/>
        <v>0</v>
      </c>
      <c r="H228" s="8">
        <f t="shared" si="42"/>
        <v>0</v>
      </c>
      <c r="I228" s="8"/>
      <c r="J228" s="4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>
      <c r="A229" s="6"/>
      <c r="B229" s="7"/>
      <c r="C229" s="52" t="s">
        <v>52</v>
      </c>
      <c r="D229" s="8"/>
      <c r="E229" s="8">
        <f t="shared" si="43"/>
        <v>0</v>
      </c>
      <c r="F229" s="8"/>
      <c r="G229" s="8">
        <f t="shared" ref="G229:G242" si="44">IF(J229&gt;0,0,F229)</f>
        <v>0</v>
      </c>
      <c r="H229" s="8">
        <f t="shared" ref="H229:H242" si="45">+D229</f>
        <v>0</v>
      </c>
      <c r="I229" s="8"/>
      <c r="J229" s="4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>
      <c r="A230" s="6"/>
      <c r="B230" s="7"/>
      <c r="C230" s="52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>
      <c r="A231" s="6"/>
      <c r="B231" s="7"/>
      <c r="C231" s="52" t="s">
        <v>52</v>
      </c>
      <c r="D231" s="8"/>
      <c r="E231" s="8">
        <f t="shared" si="43"/>
        <v>0</v>
      </c>
      <c r="F231" s="8"/>
      <c r="G231" s="8">
        <f t="shared" si="44"/>
        <v>0</v>
      </c>
      <c r="H231" s="8">
        <f t="shared" si="45"/>
        <v>0</v>
      </c>
      <c r="I231" s="8"/>
      <c r="J231" s="4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>
      <c r="A232" s="6"/>
      <c r="B232" s="7"/>
      <c r="C232" s="52" t="s">
        <v>52</v>
      </c>
      <c r="D232" s="8"/>
      <c r="E232" s="8">
        <f t="shared" si="43"/>
        <v>0</v>
      </c>
      <c r="F232" s="8"/>
      <c r="G232" s="8">
        <f t="shared" si="44"/>
        <v>0</v>
      </c>
      <c r="H232" s="8">
        <f t="shared" si="45"/>
        <v>0</v>
      </c>
      <c r="I232" s="8"/>
      <c r="J232" s="4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>
      <c r="A233" s="6"/>
      <c r="B233" s="7"/>
      <c r="C233" s="52" t="s">
        <v>52</v>
      </c>
      <c r="D233" s="8"/>
      <c r="E233" s="8">
        <f t="shared" ref="E233:E242" si="46">+D233</f>
        <v>0</v>
      </c>
      <c r="F233" s="8"/>
      <c r="G233" s="8">
        <f t="shared" si="44"/>
        <v>0</v>
      </c>
      <c r="H233" s="8">
        <f t="shared" si="45"/>
        <v>0</v>
      </c>
      <c r="I233" s="8"/>
      <c r="J233" s="4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>
      <c r="A234" s="6"/>
      <c r="B234" s="7"/>
      <c r="C234" s="52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>
      <c r="A235" s="6"/>
      <c r="B235" s="7"/>
      <c r="C235" s="52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>
      <c r="A236" s="6"/>
      <c r="B236" s="7"/>
      <c r="C236" s="52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>
      <c r="A237" s="6"/>
      <c r="B237" s="7"/>
      <c r="C237" s="52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>
      <c r="A238" s="6"/>
      <c r="B238" s="7"/>
      <c r="C238" s="52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>
      <c r="A239" s="6"/>
      <c r="B239" s="7"/>
      <c r="C239" s="52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>
      <c r="A240" s="6"/>
      <c r="B240" s="7"/>
      <c r="C240" s="52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>
      <c r="A241" s="6"/>
      <c r="B241" s="7"/>
      <c r="C241" s="52" t="s">
        <v>52</v>
      </c>
      <c r="D241" s="8"/>
      <c r="E241" s="8">
        <f t="shared" si="46"/>
        <v>0</v>
      </c>
      <c r="F241" s="8"/>
      <c r="G241" s="8">
        <f t="shared" si="44"/>
        <v>0</v>
      </c>
      <c r="H241" s="8">
        <f t="shared" si="45"/>
        <v>0</v>
      </c>
      <c r="I241" s="8"/>
      <c r="J241" s="49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>
      <c r="A242" s="6"/>
      <c r="B242" s="7"/>
      <c r="C242" s="52" t="s">
        <v>52</v>
      </c>
      <c r="D242" s="8"/>
      <c r="E242" s="8">
        <f t="shared" si="46"/>
        <v>0</v>
      </c>
      <c r="F242" s="8"/>
      <c r="G242" s="8">
        <f t="shared" si="44"/>
        <v>0</v>
      </c>
      <c r="H242" s="8">
        <f t="shared" si="45"/>
        <v>0</v>
      </c>
      <c r="I242" s="8"/>
      <c r="J242" s="49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>
      <c r="A243" s="6"/>
      <c r="B243" s="7"/>
      <c r="C243" s="52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9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25024400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2024-12-13T17:35:55Z</dcterms:modified>
</cp:coreProperties>
</file>