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0\"/>
    </mc:Choice>
  </mc:AlternateContent>
  <xr:revisionPtr revIDLastSave="0" documentId="13_ncr:1_{012267A1-9189-4A4E-8728-38D8C4F5A7C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0" i="1" l="1"/>
  <c r="G30" i="1"/>
  <c r="H24" i="1"/>
  <c r="H25" i="1"/>
  <c r="H26" i="1"/>
  <c r="H27" i="1"/>
  <c r="H28" i="1"/>
  <c r="G24" i="1"/>
  <c r="G25" i="1"/>
  <c r="G26" i="1"/>
  <c r="G27" i="1"/>
  <c r="G28" i="1"/>
  <c r="E24" i="1"/>
  <c r="E25" i="1"/>
  <c r="E26" i="1"/>
  <c r="E27" i="1"/>
  <c r="E28" i="1"/>
  <c r="H21" i="1"/>
  <c r="G21" i="1"/>
  <c r="E21" i="1"/>
  <c r="L11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29" i="1"/>
  <c r="H23" i="1"/>
  <c r="H22" i="1"/>
  <c r="H20" i="1"/>
  <c r="H19" i="1"/>
  <c r="H18" i="1"/>
  <c r="H17" i="1"/>
  <c r="H16" i="1"/>
  <c r="H15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2" i="1"/>
  <c r="G31" i="1"/>
  <c r="G29" i="1"/>
  <c r="G23" i="1"/>
  <c r="G22" i="1"/>
  <c r="G20" i="1"/>
  <c r="G19" i="1"/>
  <c r="G18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29" i="1"/>
  <c r="E23" i="1"/>
  <c r="E22" i="1"/>
  <c r="E20" i="1"/>
  <c r="E19" i="1"/>
  <c r="E18" i="1"/>
  <c r="E17" i="1"/>
  <c r="E16" i="1"/>
  <c r="E15" i="1"/>
  <c r="M11" i="1"/>
  <c r="I11" i="1"/>
  <c r="F11" i="1"/>
  <c r="L10" i="1" s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<sst xmlns="http://schemas.openxmlformats.org/spreadsheetml/2006/main" count="356" uniqueCount="92">
  <si>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</si>
  <si>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</si>
  <si>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</si>
  <si>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</si>
  <si>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</si>
  <si>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</si>
  <si>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</si>
  <si>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</si>
  <si>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</si>
  <si>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</si>
  <si>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</si>
  <si>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</si>
  <si>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</si>
  <si>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</si>
  <si>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</si>
  <si>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</si>
  <si>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</si>
  <si>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</si>
  <si>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</si>
  <si>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</si>
  <si>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</si>
  <si>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</si>
  <si>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</si>
  <si>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</si>
  <si>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</si>
  <si>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</si>
  <si>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</si>
  <si>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</si>
  <si>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</si>
  <si>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</si>
  <si>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</si>
  <si>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</si>
  <si>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</si>
  <si>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</si>
  <si>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</si>
  <si>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</si>
  <si>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</si>
  <si>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</si>
  <si>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</si>
  <si>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</si>
  <si>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</si>
  <si>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</si>
  <si>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</si>
  <si>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</si>
  <si>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</si>
  <si>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</si>
  <si>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</si>
  <si>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</si>
  <si>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</si>
  <si>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</si>
  <si>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</si>
  <si>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</si>
  <si>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</si>
  <si>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</si>
  <si>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</si>
  <si>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</si>
  <si>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</si>
  <si>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</si>
  <si>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DHHS - HEALTH DEPT-LAB 1 INCINERATOR</t>
  </si>
  <si>
    <t>3000-300-3500-FXAAA-24446390</t>
  </si>
  <si>
    <t>10849</t>
  </si>
  <si>
    <t>WSP USA BUILDINGS INC - CONTRACT</t>
  </si>
  <si>
    <t>N/A</t>
  </si>
  <si>
    <t>2470491</t>
  </si>
  <si>
    <t>COMMERCIAL SERVICE CONTRACTORS INC - CONTRACT</t>
  </si>
  <si>
    <t>2475457</t>
  </si>
  <si>
    <t>COMM SVC CONTRACTORS     CO 001</t>
  </si>
  <si>
    <t>CO</t>
  </si>
  <si>
    <t>WSP USA BLDGS GAX FC2024062738721</t>
  </si>
  <si>
    <t>COMM SVC CONTRACTORS GAX FC2024062738756</t>
  </si>
  <si>
    <t>13/24</t>
  </si>
  <si>
    <t>1000-250-1521-KMBAC-7520-LBNL</t>
  </si>
  <si>
    <t>ITA 250 24*3176</t>
  </si>
  <si>
    <t>ITA 24*131 COFC INS</t>
  </si>
  <si>
    <t>ITA 250 24*3194</t>
  </si>
  <si>
    <t>WSP USA BLDGS GAX FC2024071539875</t>
  </si>
  <si>
    <t>ITA 250 24*3326 REIMB FOR OVERBILLING</t>
  </si>
  <si>
    <t>FY'25</t>
  </si>
  <si>
    <t>COMM SVC CONTRACTORS GAX FC2024071239521</t>
  </si>
  <si>
    <t>SHUMS CODA GAX FC2024082741584</t>
  </si>
  <si>
    <t>DF</t>
  </si>
  <si>
    <t>IDT 25C3*004 XFER LEGAL FEES TO 21257300</t>
  </si>
  <si>
    <t>ITA 250 25*481</t>
  </si>
  <si>
    <t>ITA 250 25*687      CO 002</t>
  </si>
  <si>
    <t>COMM SVC CONTRACTORS     CO 002</t>
  </si>
  <si>
    <t>SHUMS CODA ASSOCIATES INC GAX300FC2025010747681</t>
  </si>
  <si>
    <t>COMM. SERV CONT. GAXFC2025011548157</t>
  </si>
  <si>
    <t>PROJECT CLOSED</t>
  </si>
  <si>
    <t>CLOSED</t>
  </si>
  <si>
    <t>TR</t>
  </si>
  <si>
    <t>ITA 250 25*1321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</si>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</sst>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8" fontId="14" fillId="0" borderId="0" xfId="0" applyNumberFormat="1" applyFont="1" applyAlignment="1">
      <alignment horizontal="center"/>
    </xf>
    <xf numFmtId="164" fontId="13" fillId="0" borderId="0" xfId="0" applyFont="1" applyAlignment="1">
      <alignment horizontal="center"/>
    </xf>
    <xf numFmtId="164" fontId="14" fillId="0" borderId="0" xfId="0" applyFont="1"/>
    <xf numFmtId="43" fontId="14" fillId="0" borderId="0" xfId="0" quotePrefix="1" applyNumberFormat="1" applyFont="1"/>
    <xf numFmtId="164" fontId="14" fillId="0" borderId="0" xfId="0" applyFont="1" applyAlignment="1">
      <alignment horizontal="center"/>
    </xf>
    <xf numFmtId="43" fontId="15" fillId="0" borderId="0" xfId="2" applyFont="1" applyBorder="1" applyAlignment="1" applyProtection="1">
      <alignment horizontal="left"/>
      <protection locked="0"/>
    </xf>
    <xf numFmtId="43" fontId="4" fillId="0" borderId="0" xfId="2" applyFont="1" applyFill="1" applyBorder="1" applyProtection="1"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80E92C3-0EB4-4138-9755-728516D412C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22" activePane="bottomLeft" state="frozen"/>
      <selection pane="bottomLeft" activeCell="A37" sqref="A37"/>
    </sheetView>
  </sheetViews>
  <sheetFormatPr defaultColWidth="8.88671875" defaultRowHeight="12" x14ac:dyDescent="0.2"/>
  <cols>
    <col min="1" max="1" width="5.77734375" style="49" customWidth="1"/>
    <col min="2" max="2" width="31.8867187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14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14"/>
      <c r="B3" s="102" t="s">
        <v>1</v>
      </c>
      <c r="C3" s="46"/>
      <c r="D3" s="3" t="s">
        <v>27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14"/>
      <c r="B4" s="103" t="s">
        <v>54</v>
      </c>
      <c r="C4" s="46"/>
      <c r="D4" s="105" t="s">
        <v>60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14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14"/>
      <c r="B6" s="2" t="s">
        <v>3</v>
      </c>
      <c r="C6" s="47"/>
      <c r="D6" s="52">
        <v>24446390</v>
      </c>
      <c r="E6" s="3" t="s">
        <v>88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14"/>
      <c r="B7" s="2" t="s">
        <v>4</v>
      </c>
      <c r="C7" s="47"/>
      <c r="D7" s="101" t="s">
        <v>59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14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14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55150.76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15" t="s">
        <v>14</v>
      </c>
      <c r="B11" s="76" t="s">
        <v>15</v>
      </c>
      <c r="C11" s="77"/>
      <c r="D11" s="113">
        <f>SUM(D14:D999)</f>
        <v>55150.76</v>
      </c>
      <c r="E11" s="8">
        <f>SUM(E14:E999)-F11</f>
        <v>0</v>
      </c>
      <c r="F11" s="113">
        <f>SUM(F14:F999)</f>
        <v>55150.76</v>
      </c>
      <c r="G11" s="8">
        <f>SUM(G14:G999)</f>
        <v>55150.76</v>
      </c>
      <c r="H11" s="8">
        <f>+D11-G11</f>
        <v>0</v>
      </c>
      <c r="I11" s="8">
        <f>SUM(I14:I999)</f>
        <v>0</v>
      </c>
      <c r="J11" s="45"/>
      <c r="K11" s="9"/>
      <c r="L11" s="98">
        <f>SUM(L13:L899)</f>
        <v>0</v>
      </c>
      <c r="M11" s="98">
        <f>SUM(M13:M999)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15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55150.76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6" t="s">
        <v>71</v>
      </c>
      <c r="C13" s="48" t="s">
        <v>52</v>
      </c>
      <c r="D13" s="8"/>
      <c r="E13" s="8">
        <f>+D13</f>
        <v>0</v>
      </c>
      <c r="F13" s="8"/>
      <c r="G13" s="8">
        <f t="shared" ref="G13:G69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69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45406</v>
      </c>
      <c r="B15" s="6" t="s">
        <v>61</v>
      </c>
      <c r="C15" s="100" t="s">
        <v>62</v>
      </c>
      <c r="D15" s="8"/>
      <c r="E15" s="8">
        <f t="shared" si="2"/>
        <v>0</v>
      </c>
      <c r="F15" s="8"/>
      <c r="G15" s="8">
        <v>11000</v>
      </c>
      <c r="H15" s="8">
        <f t="shared" ref="H15:H69" si="3">+D15</f>
        <v>0</v>
      </c>
      <c r="I15" s="8"/>
      <c r="J15" s="45" t="s">
        <v>63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45433</v>
      </c>
      <c r="B16" s="6" t="s">
        <v>64</v>
      </c>
      <c r="C16" s="48" t="s">
        <v>62</v>
      </c>
      <c r="D16" s="8"/>
      <c r="E16" s="8">
        <f t="shared" si="2"/>
        <v>0</v>
      </c>
      <c r="F16" s="8"/>
      <c r="G16" s="8">
        <v>33500</v>
      </c>
      <c r="H16" s="8">
        <f t="shared" si="3"/>
        <v>0</v>
      </c>
      <c r="I16" s="8"/>
      <c r="J16" s="45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45462</v>
      </c>
      <c r="B17" s="6" t="s">
        <v>66</v>
      </c>
      <c r="C17" s="48" t="s">
        <v>67</v>
      </c>
      <c r="D17" s="8"/>
      <c r="E17" s="8">
        <f t="shared" si="2"/>
        <v>0</v>
      </c>
      <c r="F17" s="8"/>
      <c r="G17" s="8">
        <v>1942.05</v>
      </c>
      <c r="H17" s="8">
        <f t="shared" si="3"/>
        <v>0</v>
      </c>
      <c r="I17" s="8"/>
      <c r="J17" s="45" t="s">
        <v>65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45470</v>
      </c>
      <c r="B18" s="11" t="s">
        <v>68</v>
      </c>
      <c r="C18" s="48" t="s">
        <v>89</v>
      </c>
      <c r="D18" s="8"/>
      <c r="E18" s="8">
        <f t="shared" si="2"/>
        <v>0</v>
      </c>
      <c r="F18" s="8">
        <v>9350</v>
      </c>
      <c r="G18" s="8">
        <f t="shared" si="0"/>
        <v>0</v>
      </c>
      <c r="H18" s="8">
        <f t="shared" si="3"/>
        <v>0</v>
      </c>
      <c r="I18" s="8"/>
      <c r="J18" s="45" t="s">
        <v>63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45470</v>
      </c>
      <c r="B19" s="6" t="s">
        <v>69</v>
      </c>
      <c r="C19" s="48" t="s">
        <v>89</v>
      </c>
      <c r="D19" s="8"/>
      <c r="E19" s="8">
        <f t="shared" si="2"/>
        <v>0</v>
      </c>
      <c r="F19" s="8">
        <v>28700</v>
      </c>
      <c r="G19" s="8">
        <f t="shared" si="0"/>
        <v>0</v>
      </c>
      <c r="H19" s="8">
        <f t="shared" si="3"/>
        <v>0</v>
      </c>
      <c r="I19" s="8"/>
      <c r="J19" s="45" t="s">
        <v>65</v>
      </c>
      <c r="K19" s="9">
        <v>6813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70</v>
      </c>
      <c r="B20" s="106" t="s">
        <v>72</v>
      </c>
      <c r="C20" s="48" t="s">
        <v>89</v>
      </c>
      <c r="D20" s="8">
        <v>46692.05</v>
      </c>
      <c r="E20" s="8">
        <f t="shared" si="2"/>
        <v>46692.05</v>
      </c>
      <c r="F20" s="8"/>
      <c r="G20" s="8">
        <f t="shared" si="0"/>
        <v>0</v>
      </c>
      <c r="H20" s="8">
        <f t="shared" si="3"/>
        <v>46692.05</v>
      </c>
      <c r="I20" s="8"/>
      <c r="J20" s="45"/>
      <c r="K20" s="9">
        <v>4737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 t="s">
        <v>70</v>
      </c>
      <c r="B21" s="106" t="s">
        <v>73</v>
      </c>
      <c r="C21" s="48" t="s">
        <v>89</v>
      </c>
      <c r="D21" s="8"/>
      <c r="E21" s="8">
        <f t="shared" si="2"/>
        <v>0</v>
      </c>
      <c r="F21" s="8">
        <v>33.5</v>
      </c>
      <c r="G21" s="8">
        <f t="shared" si="0"/>
        <v>33.5</v>
      </c>
      <c r="H21" s="8">
        <f t="shared" si="3"/>
        <v>0</v>
      </c>
      <c r="I21" s="8"/>
      <c r="J21" s="45"/>
      <c r="K21" s="9">
        <v>6872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 t="s">
        <v>70</v>
      </c>
      <c r="B22" s="106" t="s">
        <v>74</v>
      </c>
      <c r="C22" s="48" t="s">
        <v>89</v>
      </c>
      <c r="D22" s="7">
        <v>38083.5</v>
      </c>
      <c r="E22" s="8">
        <f t="shared" si="2"/>
        <v>38083.5</v>
      </c>
      <c r="F22" s="8"/>
      <c r="G22" s="8">
        <f t="shared" si="0"/>
        <v>0</v>
      </c>
      <c r="H22" s="8">
        <f t="shared" si="3"/>
        <v>38083.5</v>
      </c>
      <c r="I22" s="8"/>
      <c r="J22" s="45"/>
      <c r="K22" s="9">
        <v>4737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 t="s">
        <v>70</v>
      </c>
      <c r="B23" s="11" t="s">
        <v>75</v>
      </c>
      <c r="C23" s="48" t="s">
        <v>89</v>
      </c>
      <c r="D23" s="8"/>
      <c r="E23" s="8">
        <f t="shared" si="2"/>
        <v>0</v>
      </c>
      <c r="F23" s="8">
        <v>1650</v>
      </c>
      <c r="G23" s="8">
        <f t="shared" si="0"/>
        <v>0</v>
      </c>
      <c r="H23" s="8">
        <f t="shared" si="3"/>
        <v>0</v>
      </c>
      <c r="I23" s="8"/>
      <c r="J23" s="45" t="s">
        <v>63</v>
      </c>
      <c r="K23" s="9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 t="s">
        <v>70</v>
      </c>
      <c r="B24" s="106" t="s">
        <v>76</v>
      </c>
      <c r="C24" s="48" t="s">
        <v>89</v>
      </c>
      <c r="D24" s="113">
        <v>-45042.05</v>
      </c>
      <c r="E24" s="8">
        <f t="shared" si="2"/>
        <v>-45042.05</v>
      </c>
      <c r="F24" s="8"/>
      <c r="G24" s="8">
        <f t="shared" si="0"/>
        <v>0</v>
      </c>
      <c r="H24" s="8">
        <f t="shared" si="3"/>
        <v>-45042.05</v>
      </c>
      <c r="I24" s="8"/>
      <c r="J24" s="45"/>
      <c r="K24" s="9">
        <v>4737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43"/>
      <c r="B25" s="6"/>
      <c r="C25" s="48"/>
      <c r="D25" s="8"/>
      <c r="E25" s="8">
        <f t="shared" si="2"/>
        <v>0</v>
      </c>
      <c r="F25" s="8"/>
      <c r="G25" s="8">
        <f t="shared" si="0"/>
        <v>0</v>
      </c>
      <c r="H25" s="8">
        <f t="shared" si="3"/>
        <v>0</v>
      </c>
      <c r="I25" s="8"/>
      <c r="J25" s="45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/>
      <c r="B26" s="6"/>
      <c r="C26" s="48"/>
      <c r="D26" s="8"/>
      <c r="E26" s="8">
        <f t="shared" si="2"/>
        <v>0</v>
      </c>
      <c r="F26" s="8"/>
      <c r="G26" s="8">
        <f t="shared" si="0"/>
        <v>0</v>
      </c>
      <c r="H26" s="8">
        <f t="shared" si="3"/>
        <v>0</v>
      </c>
      <c r="I26" s="8"/>
      <c r="J26" s="45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43" t="s">
        <v>77</v>
      </c>
      <c r="B27" s="6"/>
      <c r="C27" s="48"/>
      <c r="D27" s="8"/>
      <c r="E27" s="8">
        <f t="shared" si="2"/>
        <v>0</v>
      </c>
      <c r="F27" s="8"/>
      <c r="G27" s="8">
        <f t="shared" si="0"/>
        <v>0</v>
      </c>
      <c r="H27" s="8">
        <f t="shared" si="3"/>
        <v>0</v>
      </c>
      <c r="I27" s="8"/>
      <c r="J27" s="45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45485</v>
      </c>
      <c r="B28" s="6" t="s">
        <v>78</v>
      </c>
      <c r="C28" s="48" t="s">
        <v>80</v>
      </c>
      <c r="D28" s="8"/>
      <c r="E28" s="8">
        <f t="shared" si="2"/>
        <v>0</v>
      </c>
      <c r="F28" s="8">
        <v>6742.05</v>
      </c>
      <c r="G28" s="8">
        <f t="shared" si="0"/>
        <v>0</v>
      </c>
      <c r="H28" s="8">
        <f t="shared" si="3"/>
        <v>0</v>
      </c>
      <c r="I28" s="8"/>
      <c r="J28" s="45" t="s">
        <v>65</v>
      </c>
      <c r="K28" s="9">
        <v>6813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45531</v>
      </c>
      <c r="B29" s="6" t="s">
        <v>79</v>
      </c>
      <c r="C29" s="48" t="s">
        <v>80</v>
      </c>
      <c r="D29" s="8"/>
      <c r="E29" s="8">
        <f t="shared" si="2"/>
        <v>0</v>
      </c>
      <c r="F29" s="8">
        <v>258</v>
      </c>
      <c r="G29" s="8">
        <f t="shared" si="0"/>
        <v>258</v>
      </c>
      <c r="H29" s="8">
        <f t="shared" si="3"/>
        <v>0</v>
      </c>
      <c r="I29" s="8"/>
      <c r="J29" s="45"/>
      <c r="K29" s="9">
        <v>6873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9" customFormat="1" x14ac:dyDescent="0.2">
      <c r="A30" s="107">
        <v>45510</v>
      </c>
      <c r="B30" s="106" t="s">
        <v>81</v>
      </c>
      <c r="C30" s="108" t="s">
        <v>80</v>
      </c>
      <c r="F30" s="110">
        <v>36</v>
      </c>
      <c r="G30" s="8">
        <f t="shared" si="0"/>
        <v>36</v>
      </c>
      <c r="H30" s="8">
        <f t="shared" si="3"/>
        <v>0</v>
      </c>
      <c r="K30" s="111">
        <v>6870</v>
      </c>
    </row>
    <row r="31" spans="1:254" s="10" customFormat="1" ht="14.1" customHeight="1" x14ac:dyDescent="0.2">
      <c r="A31" s="5">
        <v>45568</v>
      </c>
      <c r="B31" s="106" t="s">
        <v>82</v>
      </c>
      <c r="C31" s="48" t="s">
        <v>80</v>
      </c>
      <c r="D31" s="8">
        <v>7036.05</v>
      </c>
      <c r="E31" s="8">
        <f t="shared" si="2"/>
        <v>7036.05</v>
      </c>
      <c r="F31" s="8"/>
      <c r="G31" s="8">
        <f t="shared" si="0"/>
        <v>0</v>
      </c>
      <c r="H31" s="8">
        <f t="shared" si="3"/>
        <v>7036.05</v>
      </c>
      <c r="I31" s="8"/>
      <c r="J31" s="45"/>
      <c r="K31" s="9">
        <v>4737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45596</v>
      </c>
      <c r="B32" s="106" t="s">
        <v>83</v>
      </c>
      <c r="C32" s="48" t="s">
        <v>80</v>
      </c>
      <c r="D32" s="8">
        <v>8164.21</v>
      </c>
      <c r="E32" s="8">
        <f t="shared" si="2"/>
        <v>8164.21</v>
      </c>
      <c r="F32" s="8"/>
      <c r="G32" s="8">
        <f t="shared" si="0"/>
        <v>0</v>
      </c>
      <c r="H32" s="8">
        <f t="shared" si="3"/>
        <v>8164.21</v>
      </c>
      <c r="I32" s="8"/>
      <c r="J32" s="45"/>
      <c r="K32" s="9">
        <v>4737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45594</v>
      </c>
      <c r="B33" s="6" t="s">
        <v>84</v>
      </c>
      <c r="C33" s="48" t="s">
        <v>67</v>
      </c>
      <c r="D33" s="8"/>
      <c r="E33" s="8">
        <f t="shared" si="2"/>
        <v>0</v>
      </c>
      <c r="F33" s="8"/>
      <c r="G33" s="8">
        <v>8164.21</v>
      </c>
      <c r="H33" s="8">
        <f t="shared" si="3"/>
        <v>0</v>
      </c>
      <c r="I33" s="8"/>
      <c r="J33" s="45" t="s">
        <v>65</v>
      </c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45664</v>
      </c>
      <c r="B34" s="6" t="s">
        <v>85</v>
      </c>
      <c r="C34" s="48" t="s">
        <v>91</v>
      </c>
      <c r="D34" s="8"/>
      <c r="E34" s="8">
        <f t="shared" si="2"/>
        <v>0</v>
      </c>
      <c r="F34" s="8">
        <v>217</v>
      </c>
      <c r="G34" s="8">
        <f t="shared" si="0"/>
        <v>217</v>
      </c>
      <c r="H34" s="8">
        <f t="shared" si="3"/>
        <v>0</v>
      </c>
      <c r="I34" s="8"/>
      <c r="J34" s="45"/>
      <c r="K34" s="9">
        <v>6873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45672</v>
      </c>
      <c r="B35" s="6" t="s">
        <v>86</v>
      </c>
      <c r="C35" s="48" t="s">
        <v>91</v>
      </c>
      <c r="D35" s="8"/>
      <c r="E35" s="8">
        <f t="shared" si="2"/>
        <v>0</v>
      </c>
      <c r="F35" s="8">
        <v>8164.21</v>
      </c>
      <c r="G35" s="8">
        <f t="shared" si="0"/>
        <v>0</v>
      </c>
      <c r="H35" s="8">
        <f t="shared" si="3"/>
        <v>0</v>
      </c>
      <c r="I35" s="8"/>
      <c r="J35" s="45" t="s">
        <v>65</v>
      </c>
      <c r="K35" s="9">
        <v>6813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45675</v>
      </c>
      <c r="B36" s="106" t="s">
        <v>90</v>
      </c>
      <c r="C36" s="48" t="s">
        <v>91</v>
      </c>
      <c r="D36" s="8">
        <v>217</v>
      </c>
      <c r="E36" s="8">
        <f t="shared" si="2"/>
        <v>217</v>
      </c>
      <c r="F36" s="8"/>
      <c r="G36" s="8">
        <f t="shared" si="0"/>
        <v>0</v>
      </c>
      <c r="H36" s="8">
        <f t="shared" si="3"/>
        <v>217</v>
      </c>
      <c r="I36" s="8"/>
      <c r="J36" s="45"/>
      <c r="K36" s="9">
        <v>4737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112" t="s">
        <v>87</v>
      </c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44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ref="E70:E85" si="4">+D70</f>
        <v>0</v>
      </c>
      <c r="F70" s="8"/>
      <c r="G70" s="8">
        <f t="shared" ref="G70:G81" si="5">IF(J70&gt;0,0,F70)</f>
        <v>0</v>
      </c>
      <c r="H70" s="8">
        <f t="shared" ref="H70:H81" si="6">+D70</f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4"/>
        <v>0</v>
      </c>
      <c r="F71" s="8"/>
      <c r="G71" s="8">
        <f t="shared" si="5"/>
        <v>0</v>
      </c>
      <c r="H71" s="8">
        <f t="shared" si="6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4"/>
        <v>0</v>
      </c>
      <c r="F72" s="8"/>
      <c r="G72" s="8">
        <f t="shared" si="5"/>
        <v>0</v>
      </c>
      <c r="H72" s="8">
        <f t="shared" si="6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4"/>
        <v>0</v>
      </c>
      <c r="F73" s="8"/>
      <c r="G73" s="8">
        <f t="shared" si="5"/>
        <v>0</v>
      </c>
      <c r="H73" s="8">
        <f t="shared" si="6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4"/>
        <v>0</v>
      </c>
      <c r="F82" s="8"/>
      <c r="G82" s="8">
        <f t="shared" ref="G82:G97" si="7">IF(J82&gt;0,0,F82)</f>
        <v>0</v>
      </c>
      <c r="H82" s="8">
        <f t="shared" ref="H82:H97" si="8">+D82</f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4"/>
        <v>0</v>
      </c>
      <c r="F83" s="8"/>
      <c r="G83" s="8">
        <f t="shared" si="7"/>
        <v>0</v>
      </c>
      <c r="H83" s="8">
        <f t="shared" si="8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4"/>
        <v>0</v>
      </c>
      <c r="F84" s="8"/>
      <c r="G84" s="8">
        <f t="shared" si="7"/>
        <v>0</v>
      </c>
      <c r="H84" s="8">
        <f t="shared" si="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4"/>
        <v>0</v>
      </c>
      <c r="F85" s="8"/>
      <c r="G85" s="8">
        <f t="shared" si="7"/>
        <v>0</v>
      </c>
      <c r="H85" s="8">
        <f t="shared" si="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ref="E86:E101" si="9">+D86</f>
        <v>0</v>
      </c>
      <c r="F86" s="8"/>
      <c r="G86" s="8">
        <f t="shared" si="7"/>
        <v>0</v>
      </c>
      <c r="H86" s="8">
        <f t="shared" si="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9"/>
        <v>0</v>
      </c>
      <c r="F87" s="8"/>
      <c r="G87" s="8">
        <f t="shared" si="7"/>
        <v>0</v>
      </c>
      <c r="H87" s="8">
        <f t="shared" si="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9"/>
        <v>0</v>
      </c>
      <c r="F88" s="8"/>
      <c r="G88" s="8">
        <f t="shared" si="7"/>
        <v>0</v>
      </c>
      <c r="H88" s="8">
        <f t="shared" si="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9"/>
        <v>0</v>
      </c>
      <c r="F89" s="8"/>
      <c r="G89" s="8">
        <f t="shared" si="7"/>
        <v>0</v>
      </c>
      <c r="H89" s="8">
        <f t="shared" si="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9"/>
        <v>0</v>
      </c>
      <c r="F98" s="8"/>
      <c r="G98" s="8">
        <f t="shared" ref="G98:G113" si="10">IF(J98&gt;0,0,F98)</f>
        <v>0</v>
      </c>
      <c r="H98" s="8">
        <f t="shared" ref="H98:H113" si="11">+D98</f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9"/>
        <v>0</v>
      </c>
      <c r="F99" s="8"/>
      <c r="G99" s="8">
        <f t="shared" si="10"/>
        <v>0</v>
      </c>
      <c r="H99" s="8">
        <f t="shared" si="11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9"/>
        <v>0</v>
      </c>
      <c r="F100" s="8"/>
      <c r="G100" s="8">
        <f t="shared" si="10"/>
        <v>0</v>
      </c>
      <c r="H100" s="8">
        <f t="shared" si="1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9"/>
        <v>0</v>
      </c>
      <c r="F101" s="8"/>
      <c r="G101" s="8">
        <f t="shared" si="10"/>
        <v>0</v>
      </c>
      <c r="H101" s="8">
        <f t="shared" si="1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ref="E102:E117" si="12">+D102</f>
        <v>0</v>
      </c>
      <c r="F102" s="8"/>
      <c r="G102" s="8">
        <f t="shared" si="10"/>
        <v>0</v>
      </c>
      <c r="H102" s="8">
        <f t="shared" si="1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12"/>
        <v>0</v>
      </c>
      <c r="F103" s="8"/>
      <c r="G103" s="8">
        <f t="shared" si="10"/>
        <v>0</v>
      </c>
      <c r="H103" s="8">
        <f t="shared" si="1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2"/>
        <v>0</v>
      </c>
      <c r="F104" s="8"/>
      <c r="G104" s="8">
        <f t="shared" si="10"/>
        <v>0</v>
      </c>
      <c r="H104" s="8">
        <f t="shared" si="1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2"/>
        <v>0</v>
      </c>
      <c r="F105" s="8"/>
      <c r="G105" s="8">
        <f t="shared" si="10"/>
        <v>0</v>
      </c>
      <c r="H105" s="8">
        <f t="shared" si="1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2"/>
        <v>0</v>
      </c>
      <c r="F114" s="8"/>
      <c r="G114" s="8">
        <f t="shared" ref="G114:G129" si="13">IF(J114&gt;0,0,F114)</f>
        <v>0</v>
      </c>
      <c r="H114" s="8">
        <f t="shared" ref="H114:H129" si="14">+D114</f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2"/>
        <v>0</v>
      </c>
      <c r="F115" s="8"/>
      <c r="G115" s="8">
        <f t="shared" si="13"/>
        <v>0</v>
      </c>
      <c r="H115" s="8">
        <f t="shared" si="14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2"/>
        <v>0</v>
      </c>
      <c r="F116" s="8"/>
      <c r="G116" s="8">
        <f t="shared" si="13"/>
        <v>0</v>
      </c>
      <c r="H116" s="8">
        <f t="shared" si="1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2"/>
        <v>0</v>
      </c>
      <c r="F117" s="8"/>
      <c r="G117" s="8">
        <f t="shared" si="13"/>
        <v>0</v>
      </c>
      <c r="H117" s="8">
        <f t="shared" si="1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ref="E118:E133" si="15">+D118</f>
        <v>0</v>
      </c>
      <c r="F118" s="8"/>
      <c r="G118" s="8">
        <f t="shared" si="13"/>
        <v>0</v>
      </c>
      <c r="H118" s="8">
        <f t="shared" si="1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5"/>
        <v>0</v>
      </c>
      <c r="F119" s="8"/>
      <c r="G119" s="8">
        <f t="shared" si="13"/>
        <v>0</v>
      </c>
      <c r="H119" s="8">
        <f t="shared" si="1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5"/>
        <v>0</v>
      </c>
      <c r="F120" s="8"/>
      <c r="G120" s="8">
        <f t="shared" si="13"/>
        <v>0</v>
      </c>
      <c r="H120" s="8">
        <f t="shared" si="1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15"/>
        <v>0</v>
      </c>
      <c r="F121" s="8"/>
      <c r="G121" s="8">
        <f t="shared" si="13"/>
        <v>0</v>
      </c>
      <c r="H121" s="8">
        <f t="shared" si="1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5"/>
        <v>0</v>
      </c>
      <c r="F130" s="8"/>
      <c r="G130" s="8">
        <f t="shared" ref="G130:G145" si="16">IF(J130&gt;0,0,F130)</f>
        <v>0</v>
      </c>
      <c r="H130" s="8">
        <f t="shared" ref="H130:H145" si="17">+D130</f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5"/>
        <v>0</v>
      </c>
      <c r="F131" s="8"/>
      <c r="G131" s="8">
        <f t="shared" si="16"/>
        <v>0</v>
      </c>
      <c r="H131" s="8">
        <f t="shared" si="17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5"/>
        <v>0</v>
      </c>
      <c r="F132" s="8"/>
      <c r="G132" s="8">
        <f t="shared" si="16"/>
        <v>0</v>
      </c>
      <c r="H132" s="8">
        <f t="shared" si="1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5"/>
        <v>0</v>
      </c>
      <c r="F133" s="8"/>
      <c r="G133" s="8">
        <f t="shared" si="16"/>
        <v>0</v>
      </c>
      <c r="H133" s="8">
        <f t="shared" si="1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ref="E134:E149" si="18">+D134</f>
        <v>0</v>
      </c>
      <c r="F134" s="8"/>
      <c r="G134" s="8">
        <f t="shared" si="16"/>
        <v>0</v>
      </c>
      <c r="H134" s="8">
        <f t="shared" si="1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8"/>
        <v>0</v>
      </c>
      <c r="F135" s="8"/>
      <c r="G135" s="8">
        <f t="shared" si="16"/>
        <v>0</v>
      </c>
      <c r="H135" s="8">
        <f t="shared" si="1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8"/>
        <v>0</v>
      </c>
      <c r="F136" s="8"/>
      <c r="G136" s="8">
        <f t="shared" si="16"/>
        <v>0</v>
      </c>
      <c r="H136" s="8">
        <f t="shared" si="1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18"/>
        <v>0</v>
      </c>
      <c r="F137" s="8"/>
      <c r="G137" s="8">
        <f t="shared" si="16"/>
        <v>0</v>
      </c>
      <c r="H137" s="8">
        <f t="shared" si="1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8"/>
        <v>0</v>
      </c>
      <c r="F146" s="8"/>
      <c r="G146" s="8">
        <f t="shared" ref="G146:G161" si="19">IF(J146&gt;0,0,F146)</f>
        <v>0</v>
      </c>
      <c r="H146" s="8">
        <f t="shared" ref="H146:H161" si="20">+D146</f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8"/>
        <v>0</v>
      </c>
      <c r="F147" s="8"/>
      <c r="G147" s="8">
        <f t="shared" si="19"/>
        <v>0</v>
      </c>
      <c r="H147" s="8">
        <f t="shared" si="20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8"/>
        <v>0</v>
      </c>
      <c r="F148" s="8"/>
      <c r="G148" s="8">
        <f t="shared" si="19"/>
        <v>0</v>
      </c>
      <c r="H148" s="8">
        <f t="shared" si="2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8"/>
        <v>0</v>
      </c>
      <c r="F149" s="8"/>
      <c r="G149" s="8">
        <f t="shared" si="19"/>
        <v>0</v>
      </c>
      <c r="H149" s="8">
        <f t="shared" si="2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ref="E150:E165" si="21">+D150</f>
        <v>0</v>
      </c>
      <c r="F150" s="8"/>
      <c r="G150" s="8">
        <f t="shared" si="19"/>
        <v>0</v>
      </c>
      <c r="H150" s="8">
        <f t="shared" si="2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21"/>
        <v>0</v>
      </c>
      <c r="F151" s="8"/>
      <c r="G151" s="8">
        <f t="shared" si="19"/>
        <v>0</v>
      </c>
      <c r="H151" s="8">
        <f t="shared" si="2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1"/>
        <v>0</v>
      </c>
      <c r="F152" s="8"/>
      <c r="G152" s="8">
        <f t="shared" si="19"/>
        <v>0</v>
      </c>
      <c r="H152" s="8">
        <f t="shared" si="2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1"/>
        <v>0</v>
      </c>
      <c r="F153" s="8"/>
      <c r="G153" s="8">
        <f t="shared" si="19"/>
        <v>0</v>
      </c>
      <c r="H153" s="8">
        <f t="shared" si="2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1"/>
        <v>0</v>
      </c>
      <c r="F162" s="8"/>
      <c r="G162" s="8">
        <f t="shared" ref="G162:G177" si="22">IF(J162&gt;0,0,F162)</f>
        <v>0</v>
      </c>
      <c r="H162" s="8">
        <f t="shared" ref="H162:H177" si="23">+D162</f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1"/>
        <v>0</v>
      </c>
      <c r="F163" s="8"/>
      <c r="G163" s="8">
        <f t="shared" si="22"/>
        <v>0</v>
      </c>
      <c r="H163" s="8">
        <f t="shared" si="23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1"/>
        <v>0</v>
      </c>
      <c r="F164" s="8"/>
      <c r="G164" s="8">
        <f t="shared" si="22"/>
        <v>0</v>
      </c>
      <c r="H164" s="8">
        <f t="shared" si="2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1"/>
        <v>0</v>
      </c>
      <c r="F165" s="8"/>
      <c r="G165" s="8">
        <f t="shared" si="22"/>
        <v>0</v>
      </c>
      <c r="H165" s="8">
        <f t="shared" si="2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ref="E166:E181" si="24">+D166</f>
        <v>0</v>
      </c>
      <c r="F166" s="8"/>
      <c r="G166" s="8">
        <f t="shared" si="22"/>
        <v>0</v>
      </c>
      <c r="H166" s="8">
        <f t="shared" si="2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4"/>
        <v>0</v>
      </c>
      <c r="F167" s="8"/>
      <c r="G167" s="8">
        <f t="shared" si="22"/>
        <v>0</v>
      </c>
      <c r="H167" s="8">
        <f t="shared" si="2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4"/>
        <v>0</v>
      </c>
      <c r="F168" s="8"/>
      <c r="G168" s="8">
        <f t="shared" si="22"/>
        <v>0</v>
      </c>
      <c r="H168" s="8">
        <f t="shared" si="2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4"/>
        <v>0</v>
      </c>
      <c r="F169" s="8"/>
      <c r="G169" s="8">
        <f t="shared" si="22"/>
        <v>0</v>
      </c>
      <c r="H169" s="8">
        <f t="shared" si="2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4"/>
        <v>0</v>
      </c>
      <c r="F178" s="8"/>
      <c r="G178" s="8">
        <f t="shared" ref="G178:G193" si="25">IF(J178&gt;0,0,F178)</f>
        <v>0</v>
      </c>
      <c r="H178" s="8">
        <f t="shared" ref="H178:H193" si="26">+D178</f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4"/>
        <v>0</v>
      </c>
      <c r="F179" s="8"/>
      <c r="G179" s="8">
        <f t="shared" si="25"/>
        <v>0</v>
      </c>
      <c r="H179" s="8">
        <f t="shared" si="26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4"/>
        <v>0</v>
      </c>
      <c r="F180" s="8"/>
      <c r="G180" s="8">
        <f t="shared" si="25"/>
        <v>0</v>
      </c>
      <c r="H180" s="8">
        <f t="shared" si="2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4"/>
        <v>0</v>
      </c>
      <c r="F181" s="8"/>
      <c r="G181" s="8">
        <f t="shared" si="25"/>
        <v>0</v>
      </c>
      <c r="H181" s="8">
        <f t="shared" si="2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ref="E182:E197" si="27">+D182</f>
        <v>0</v>
      </c>
      <c r="F182" s="8"/>
      <c r="G182" s="8">
        <f t="shared" si="25"/>
        <v>0</v>
      </c>
      <c r="H182" s="8">
        <f t="shared" si="2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7"/>
        <v>0</v>
      </c>
      <c r="F183" s="8"/>
      <c r="G183" s="8">
        <f t="shared" si="25"/>
        <v>0</v>
      </c>
      <c r="H183" s="8">
        <f t="shared" si="2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7"/>
        <v>0</v>
      </c>
      <c r="F184" s="8"/>
      <c r="G184" s="8">
        <f t="shared" si="25"/>
        <v>0</v>
      </c>
      <c r="H184" s="8">
        <f t="shared" si="2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27"/>
        <v>0</v>
      </c>
      <c r="F185" s="8"/>
      <c r="G185" s="8">
        <f t="shared" si="25"/>
        <v>0</v>
      </c>
      <c r="H185" s="8">
        <f t="shared" si="2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7"/>
        <v>0</v>
      </c>
      <c r="F194" s="8"/>
      <c r="G194" s="8">
        <f t="shared" ref="G194:G209" si="28">IF(J194&gt;0,0,F194)</f>
        <v>0</v>
      </c>
      <c r="H194" s="8">
        <f t="shared" ref="H194:H209" si="29">+D194</f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7"/>
        <v>0</v>
      </c>
      <c r="F195" s="8"/>
      <c r="G195" s="8">
        <f t="shared" si="28"/>
        <v>0</v>
      </c>
      <c r="H195" s="8">
        <f t="shared" si="29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7"/>
        <v>0</v>
      </c>
      <c r="F196" s="8"/>
      <c r="G196" s="8">
        <f t="shared" si="28"/>
        <v>0</v>
      </c>
      <c r="H196" s="8">
        <f t="shared" si="2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7"/>
        <v>0</v>
      </c>
      <c r="F197" s="8"/>
      <c r="G197" s="8">
        <f t="shared" si="28"/>
        <v>0</v>
      </c>
      <c r="H197" s="8">
        <f t="shared" si="2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ref="E198:E213" si="30">+D198</f>
        <v>0</v>
      </c>
      <c r="F198" s="8"/>
      <c r="G198" s="8">
        <f t="shared" si="28"/>
        <v>0</v>
      </c>
      <c r="H198" s="8">
        <f t="shared" si="2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30"/>
        <v>0</v>
      </c>
      <c r="F199" s="8"/>
      <c r="G199" s="8">
        <f t="shared" si="28"/>
        <v>0</v>
      </c>
      <c r="H199" s="8">
        <f t="shared" si="2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0"/>
        <v>0</v>
      </c>
      <c r="F200" s="8"/>
      <c r="G200" s="8">
        <f t="shared" si="28"/>
        <v>0</v>
      </c>
      <c r="H200" s="8">
        <f t="shared" si="2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0"/>
        <v>0</v>
      </c>
      <c r="F201" s="8"/>
      <c r="G201" s="8">
        <f t="shared" si="28"/>
        <v>0</v>
      </c>
      <c r="H201" s="8">
        <f t="shared" si="2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0"/>
        <v>0</v>
      </c>
      <c r="F210" s="8"/>
      <c r="G210" s="8">
        <f t="shared" ref="G210:G225" si="31">IF(J210&gt;0,0,F210)</f>
        <v>0</v>
      </c>
      <c r="H210" s="8">
        <f t="shared" ref="H210:H225" si="32">+D210</f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0"/>
        <v>0</v>
      </c>
      <c r="F211" s="8"/>
      <c r="G211" s="8">
        <f t="shared" si="31"/>
        <v>0</v>
      </c>
      <c r="H211" s="8">
        <f t="shared" si="32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0"/>
        <v>0</v>
      </c>
      <c r="F212" s="8"/>
      <c r="G212" s="8">
        <f t="shared" si="31"/>
        <v>0</v>
      </c>
      <c r="H212" s="8">
        <f t="shared" si="3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0"/>
        <v>0</v>
      </c>
      <c r="F213" s="8"/>
      <c r="G213" s="8">
        <f t="shared" si="31"/>
        <v>0</v>
      </c>
      <c r="H213" s="8">
        <f t="shared" si="3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ref="E214:E229" si="33">+D214</f>
        <v>0</v>
      </c>
      <c r="F214" s="8"/>
      <c r="G214" s="8">
        <f t="shared" si="31"/>
        <v>0</v>
      </c>
      <c r="H214" s="8">
        <f t="shared" si="3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3"/>
        <v>0</v>
      </c>
      <c r="F215" s="8"/>
      <c r="G215" s="8">
        <f t="shared" si="31"/>
        <v>0</v>
      </c>
      <c r="H215" s="8">
        <f t="shared" si="3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3"/>
        <v>0</v>
      </c>
      <c r="F216" s="8"/>
      <c r="G216" s="8">
        <f t="shared" si="31"/>
        <v>0</v>
      </c>
      <c r="H216" s="8">
        <f t="shared" si="3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3"/>
        <v>0</v>
      </c>
      <c r="F217" s="8"/>
      <c r="G217" s="8">
        <f t="shared" si="31"/>
        <v>0</v>
      </c>
      <c r="H217" s="8">
        <f t="shared" si="3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3"/>
        <v>0</v>
      </c>
      <c r="F226" s="8"/>
      <c r="G226" s="8">
        <f t="shared" ref="G226:G239" si="34">IF(J226&gt;0,0,F226)</f>
        <v>0</v>
      </c>
      <c r="H226" s="8">
        <f t="shared" ref="H226:H239" si="35">+D226</f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3"/>
        <v>0</v>
      </c>
      <c r="F227" s="8"/>
      <c r="G227" s="8">
        <f t="shared" si="34"/>
        <v>0</v>
      </c>
      <c r="H227" s="8">
        <f t="shared" si="35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3"/>
        <v>0</v>
      </c>
      <c r="F228" s="8"/>
      <c r="G228" s="8">
        <f t="shared" si="34"/>
        <v>0</v>
      </c>
      <c r="H228" s="8">
        <f t="shared" si="3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3"/>
        <v>0</v>
      </c>
      <c r="F229" s="8"/>
      <c r="G229" s="8">
        <f t="shared" si="34"/>
        <v>0</v>
      </c>
      <c r="H229" s="8">
        <f t="shared" si="3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ref="E230:E239" si="36">+D230</f>
        <v>0</v>
      </c>
      <c r="F230" s="8"/>
      <c r="G230" s="8">
        <f t="shared" si="34"/>
        <v>0</v>
      </c>
      <c r="H230" s="8">
        <f t="shared" si="3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6"/>
        <v>0</v>
      </c>
      <c r="F231" s="8"/>
      <c r="G231" s="8">
        <f t="shared" si="34"/>
        <v>0</v>
      </c>
      <c r="H231" s="8">
        <f t="shared" si="3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6"/>
        <v>0</v>
      </c>
      <c r="F232" s="8"/>
      <c r="G232" s="8">
        <f t="shared" si="34"/>
        <v>0</v>
      </c>
      <c r="H232" s="8">
        <f t="shared" si="3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36"/>
        <v>0</v>
      </c>
      <c r="F233" s="8"/>
      <c r="G233" s="8">
        <f t="shared" si="34"/>
        <v>0</v>
      </c>
      <c r="H233" s="8">
        <f t="shared" si="3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>+D240</f>
        <v>0</v>
      </c>
      <c r="F240" s="8"/>
      <c r="G240" s="8">
        <f>IF(J240&gt;0,0,F240)</f>
        <v>0</v>
      </c>
      <c r="H240" s="8">
        <f>+D240</f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5" right="0.25" top="0.75" bottom="0.75" header="0.3" footer="0.3"/>
  <pageSetup scale="94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24446390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2024-10-31T19:57:24Z</cp:lastPrinted>
  <dcterms:created xsi:type="dcterms:W3CDTF">1999-12-06T21:37:36Z</dcterms:created>
  <dcterms:modified xsi:type="dcterms:W3CDTF">2025-02-25T22:47:25Z</dcterms:modified>
</cp:coreProperties>
</file>