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E7815AE-03C7-413E-BA51-CDE1594E454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G30" i="1"/>
  <c r="H29" i="1"/>
  <c r="G29" i="1"/>
  <c r="H28" i="1"/>
  <c r="G28" i="1"/>
  <c r="H27" i="1"/>
  <c r="G27" i="1"/>
  <c r="E30" i="1"/>
  <c r="E29" i="1"/>
  <c r="E28" i="1"/>
  <c r="E27" i="1"/>
  <c r="H34" i="1"/>
  <c r="G34" i="1"/>
  <c r="E34" i="1"/>
  <c r="H15" i="1" l="1"/>
  <c r="H16" i="1"/>
  <c r="H17" i="1"/>
  <c r="H18" i="1"/>
  <c r="H19" i="1"/>
  <c r="H20" i="1"/>
  <c r="G16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I11" i="1" l="1"/>
  <c r="F11" i="1"/>
  <c r="D11" i="1"/>
  <c r="H21" i="1" l="1"/>
  <c r="H22" i="1"/>
  <c r="H24" i="1"/>
  <c r="H31" i="1"/>
  <c r="H32" i="1"/>
  <c r="H33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" i="1"/>
  <c r="G24" i="1"/>
  <c r="E25" i="1"/>
  <c r="E31" i="1"/>
  <c r="G31" i="1"/>
  <c r="E32" i="1"/>
  <c r="G32" i="1"/>
  <c r="E33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H58" i="1"/>
  <c r="E59" i="1"/>
  <c r="H59" i="1"/>
  <c r="E60" i="1"/>
  <c r="H60" i="1"/>
  <c r="E61" i="1"/>
  <c r="H61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H78" i="1"/>
  <c r="E79" i="1"/>
  <c r="G79" i="1"/>
  <c r="H79" i="1"/>
  <c r="E80" i="1"/>
  <c r="H80" i="1"/>
  <c r="E83" i="1"/>
  <c r="G83" i="1"/>
  <c r="H83" i="1"/>
  <c r="E81" i="1"/>
  <c r="H81" i="1"/>
  <c r="E82" i="1"/>
  <c r="G82" i="1"/>
  <c r="H82" i="1"/>
  <c r="E84" i="1"/>
  <c r="G84" i="1"/>
  <c r="H84" i="1"/>
  <c r="E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<sst xmlns="http://schemas.openxmlformats.org/spreadsheetml/2006/main" count="522" uniqueCount="167">
  <si>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</si>
  <si>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</si>
  <si>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</si>
  <si>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</si>
  <si>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</si>
  <si>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</si>
  <si>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</si>
  <si>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</si>
  <si>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</si>
  <si>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</si>
  <si>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</si>
  <si>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</si>
  <si>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</si>
  <si>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</si>
  <si>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</si>
  <si>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</si>
  <si>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</si>
  <si>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</si>
  <si>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</si>
  <si>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</si>
  <si>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</si>
  <si>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</si>
  <si>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</si>
  <si>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</si>
  <si>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</si>
  <si>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</si>
  <si>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</si>
  <si>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</si>
  <si>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</si>
  <si>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</si>
  <si>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</si>
  <si>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</si>
  <si>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</si>
  <si>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</si>
  <si>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</si>
  <si>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</si>
  <si>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</si>
  <si>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</si>
  <si>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</si>
  <si>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</si>
  <si>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</si>
  <si>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</si>
  <si>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</si>
  <si>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</si>
  <si>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</si>
  <si>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</si>
  <si>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</si>
  <si>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</si>
  <si>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</si>
  <si>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</si>
  <si>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</si>
  <si>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</si>
  <si>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</si>
  <si>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</si>
  <si>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</si>
  <si>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</si>
  <si>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</si>
  <si>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</si>
  <si>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ALANO CLUB IMPROVEMENTS - ROOFING, MECHANICAL AND ELECTRICAL</t>
  </si>
  <si>
    <t>OTHER AGENCY FUNDS</t>
  </si>
  <si>
    <t>3000-300-3500-FXAAA-24284400</t>
  </si>
  <si>
    <t>00000</t>
  </si>
  <si>
    <t>FY'24</t>
  </si>
  <si>
    <t>FFKR ARCHITECTS PLANNERS II - CONTRACT</t>
  </si>
  <si>
    <t>2470096</t>
  </si>
  <si>
    <t>FFKR ARCHI GAX FC2023120728753</t>
  </si>
  <si>
    <t>DF</t>
  </si>
  <si>
    <t>2470269</t>
  </si>
  <si>
    <t>COMFORT SYS USA GAX FC2024013131242</t>
  </si>
  <si>
    <t>COMFORT SYS USA GAX FC2024013131243</t>
  </si>
  <si>
    <t>FFKR ARCHI GAX FC2024032233603</t>
  </si>
  <si>
    <t>FFKR ARCHI GAX FC2024040534281</t>
  </si>
  <si>
    <t>FFKR ARCHI GAX FC2024051736373</t>
  </si>
  <si>
    <t>13/24</t>
  </si>
  <si>
    <t>FFKR ARCHI GAX FC2024071539857</t>
  </si>
  <si>
    <t>ITA 24*194 BGFADAC4 ALDO 24INV347 JUNE 24</t>
  </si>
  <si>
    <t>FY'25</t>
  </si>
  <si>
    <t>IDT 25C3*006 XFER LEGAL FEES TO 21257300</t>
  </si>
  <si>
    <t>FFKR ARCHI GAX FC2024102244332</t>
  </si>
  <si>
    <t>FFKR ARCHI GAX FC2024121846882</t>
  </si>
  <si>
    <t>ROD LEWIS CONSTRUCTION LLC - CONTRACT</t>
  </si>
  <si>
    <t>2575299</t>
  </si>
  <si>
    <t>EH</t>
  </si>
  <si>
    <t>IDT 25C3*086 MGMT FEES TO 24425300</t>
  </si>
  <si>
    <t>ADDED PER FP06 EXP REPORT</t>
  </si>
  <si>
    <t>REV MGMT FEES FROM 24284400 TO 24425300</t>
  </si>
  <si>
    <t>ADDED PER FP06 REV REPORT</t>
  </si>
  <si>
    <t>TR</t>
  </si>
  <si>
    <t>IDT 24C3*412 MGMT FEES</t>
  </si>
  <si>
    <t>IDT 24C3*408 CORRECT OBJ TO REV</t>
  </si>
  <si>
    <t>FFKR ARCH GAX300FC2025013048908</t>
  </si>
  <si>
    <t>RSANALYSIS GAX300FC2025022650068</t>
  </si>
  <si>
    <t>murray city pwr gax300fc2025022750113</t>
  </si>
  <si>
    <t>Murray City Pwr GAX 300fc2025022750114</t>
  </si>
  <si>
    <t>FFKR ARCHITECTS / PLANNERS II GAX300FC2025030650520</t>
  </si>
  <si>
    <t xml:space="preserve"> 2470269</t>
  </si>
  <si>
    <t>6137</t>
  </si>
  <si>
    <t>HH</t>
  </si>
  <si>
    <t>FFKR ARCHITECTS / PLANNERS II GAX300FC2025031150847</t>
  </si>
  <si>
    <t>Rod Lewis Construction, LLC GAX300FC2025041852541</t>
  </si>
  <si>
    <t>Rod Lewis Construction, LLC GAX300FC2025041852542</t>
  </si>
  <si>
    <t>6400</t>
  </si>
  <si>
    <t>CO</t>
  </si>
  <si>
    <t>ROD LEWIS CONST CO 001</t>
  </si>
  <si>
    <t>JOHN STAHELI GAX300FC2025043053037</t>
  </si>
  <si>
    <t>FFKR ARCHITECTS / PLANNERS II GAX300FC2025051353711</t>
  </si>
  <si>
    <t>PARTIAL DEPOSIT REFUND-ALANOCLUB CR30025M5000119</t>
  </si>
  <si>
    <t>ROD LEWIS CONST CO 002</t>
  </si>
  <si>
    <t>Rod Lewis Construction, LLC GAX300FC2025061055086 CONTRACT 2575299-PAY APP #2-ALANO CLUB REMODEL</t>
  </si>
  <si>
    <t>Rod Lewis Construction, LLC GAX300FC2025061055087 CONTRACT 2575299-PAY APP #2-ALANO CLUB REMODEL</t>
  </si>
  <si>
    <t>FFKR ARCHITECTS / PLANNERS II GAX300FC2025061155191 CONTRACT 2470269 - ALANO CLUB IMPROVEMENTS</t>
  </si>
  <si>
    <t>JOHN STAHELI GAX300FC2025070156050 236856-ALANO CLUB REMODEL</t>
  </si>
  <si>
    <t>6139</t>
  </si>
  <si>
    <t xml:space="preserve"> ITA3002500000121 25INV344 DIVISION OF FACILITIES CONSTRUCTION &amp; MANAGEMENT JUN 433796.47 USD</t>
  </si>
  <si>
    <t>4737</t>
  </si>
  <si>
    <t>FFKR ARCHITECTS / PLANNERS II GAX300FC2025071056747 CONTRACT 2470269 - ALANO CLUB IMPROVEMENTS</t>
  </si>
  <si>
    <t xml:space="preserve"> ITA3002500000129 25INV366 DFCM JUN 95065.44 USD</t>
  </si>
  <si>
    <t>Rod Lewis Construction, LLC GAX300FC2025071456966 CONTRACT 2575299-PAY APP #3-ALANO CLUB REMODEL</t>
  </si>
  <si>
    <t>Rod Lewis Construction, LLC GAX300FC2025071456967 CONTRACT 2575299-PAY APP #3-ALANO CLUB REMODEL</t>
  </si>
  <si>
    <t>13/25</t>
  </si>
  <si>
    <t>ROD LEWIS CONST CO 003</t>
  </si>
  <si>
    <t>ROD LEWIS CONST CO 004</t>
  </si>
  <si>
    <t>2575405</t>
  </si>
  <si>
    <t>EAGLE ENVIRONMENTAL INC CONTRACT</t>
  </si>
  <si>
    <t>FFKR ARCHITECTS PLANNERS II AMD 001</t>
  </si>
  <si>
    <t>Rod Lewis Construction, LLC GAX300FC2025080857926 CONTRACT 2575299-PAY APP #4-ALANO CLUB REMODEL</t>
  </si>
  <si>
    <t>FY'26</t>
  </si>
  <si>
    <t>Rod Lewis Construction, LLC GAX300FC2025080857927 CONTRACT 2575299-PAY APP #4-ALANO CLUB REMODEL</t>
  </si>
  <si>
    <t>Rod Lewis Construction, LLC GAX300FC2025091159374 CONTRACT 2575299-PAY APP #5-ALANO CLUB REMODEL</t>
  </si>
  <si>
    <t>Rod Lewis Construction, LLC GAX300FC2025091159375 CONTRACT 2575299-PAY APP #5-ALANO CLUB REMODEL</t>
  </si>
  <si>
    <t>FFKR ARCHITECTS / PLANNERS II GAX300FC2025091159323 CONTRACT 2470269 - ALANO CLUB IMPROVEMENTS</t>
  </si>
  <si>
    <t xml:space="preserve"> IDT30026C30000014 TRNSF TO 24284400 FROM 21137300 CI RESERVE FOR CO 001</t>
  </si>
  <si>
    <t>4666</t>
  </si>
  <si>
    <t>EAGLE ENVIRONMENTAL INC GAX300FC2025091259435 CONTRACT 2575405-PAY APP 1-ALANO CLUB IMP-ROOFING, MECH &amp; ELEC (ABAT)</t>
  </si>
  <si>
    <t>6404</t>
  </si>
  <si>
    <t>EAGLE ENVIRONMENTAL INC GAX300FC2025091259436 CONTRACT 2575405-PAY APP 1-ALANO CLUB IMP-ROOFING, MECH &amp; ELEC (ABAT)</t>
  </si>
  <si>
    <t>EAGLE ENVIRONMENTAL CO 001</t>
  </si>
  <si>
    <t>FFKR ARCHITECTS / PLANNERS II GAX300FC2025101060698 CONTRACT 2470269 - ALANO CLUB IMPROVEMENTS</t>
  </si>
  <si>
    <t>FFKR ARCHITECTS / PLANNERS II GAX300FC2025101660896 CONTRACT 2470269 - ALANO CLUB IMPROVEMENTS</t>
  </si>
  <si>
    <t>JOHN STAHELI GAX300FC2025102361141 PO 240283-DHHS ALANO CLUB REMODEL</t>
  </si>
  <si>
    <t>Rod Lewis Construction, LLC GAX300FC2025111862292 CONTRACT 2575299-PAY APP #6-ALANO CLUB REMODEL</t>
  </si>
  <si>
    <t>Rod Lewis Construction, LLC GAX300FC2025111862293 CONTRACT 2575299-PAY APP #6-ALANO CLUB REMODEL</t>
  </si>
  <si>
    <t>ROD LEWIS CONST CO 005</t>
  </si>
  <si>
    <t>JOHN STAHELI GAX300FC2025121663354 241609-DHHS ALANO CLUB REMODEL</t>
  </si>
  <si>
    <t>JEMZA ROOFING SLC INC CONTRACT</t>
  </si>
  <si>
    <t>ITA 250 26*1185</t>
  </si>
  <si>
    <t>TIMPANOGOS  ELEVATOR COMPANY LLC CONTRACT</t>
  </si>
  <si>
    <t>TIMPANOGOS  ELEVATOR COMPANY LLC GAX300FC2026012664974 CONTRACT 2675262-PAY APP #1-ALANO CLUB RENOVATIONS</t>
  </si>
  <si>
    <t>2675262</t>
  </si>
  <si>
    <t>JEMZA ROOFING SLC INC GAX300FC2026021866219 CONTRACT 2675251-DHHS ALANO CLUB RENOVATION</t>
  </si>
  <si>
    <t>2675251</t>
  </si>
  <si>
    <t>JEMZA ROOFING SLC CO 001</t>
  </si>
  <si>
    <t>ITA 250 26*1593</t>
  </si>
  <si>
    <t>1000-250-3632-KPBBB-7117-BGFADACNL-SFY26(Program Period)</t>
  </si>
  <si>
    <t>Rod Lewis Construction, LLC GAX300FC2026042068923 CONTRACT 2575299-PAY APP #7-ALANO CLUB REMODEL</t>
  </si>
  <si>
    <t>Rod Lewis Construction, LLC GAX300FC2026042068924 CONTRACT 2575299-PAY APP #7-ALANO CLUB REMODEL</t>
  </si>
  <si>
    <t>FFKR ARCHITECTS / PLANNERS II GAX300FC2026042469106 CONTRACT 2470269 - ALANO CLUB IMPROVEMENTS</t>
  </si>
  <si>
    <t>243937-ALANO CLUB REMODEL GAX300FC2026030266602</t>
  </si>
  <si>
    <t>ITA 250 26*2145</t>
  </si>
  <si>
    <t>HILLS CONSTRUCTION INC GAX300FC2026052270320 PO 246546-BUILD PLATFORM &amp; INSTALL OPENING IN BLDING FOR ADA LIFT</t>
  </si>
  <si>
    <t>ITA 250 26*2402</t>
  </si>
  <si>
    <t>13/26</t>
  </si>
  <si>
    <t xml:space="preserve"> IDT30026000000322 CHANGING REVENUE_SOURCE TO 4658</t>
  </si>
  <si>
    <t xml:space="preserve"> IDT30026000000321 CHANGING REVENUE_SOURCE TO 4658</t>
  </si>
  <si>
    <t>4658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</si>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</sst>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3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5" fillId="0" borderId="0" xfId="0" applyFont="1" applyAlignment="1">
      <alignment horizontal="center"/>
    </xf>
    <xf numFmtId="164" fontId="16" fillId="0" borderId="0" xfId="0" applyFont="1"/>
    <xf numFmtId="164" fontId="16" fillId="0" borderId="0" xfId="0" applyFont="1" applyAlignment="1">
      <alignment horizontal="center"/>
    </xf>
    <xf numFmtId="43" fontId="16" fillId="0" borderId="0" xfId="0" applyNumberFormat="1" applyFont="1"/>
    <xf numFmtId="168" fontId="16" fillId="0" borderId="0" xfId="0" applyNumberFormat="1" applyFont="1" applyAlignment="1">
      <alignment horizontal="center"/>
    </xf>
    <xf numFmtId="164" fontId="17" fillId="0" borderId="0" xfId="0" applyFont="1"/>
    <xf numFmtId="164" fontId="14" fillId="0" borderId="0" xfId="0" applyFont="1" applyAlignment="1">
      <alignment horizontal="center"/>
    </xf>
    <xf numFmtId="43" fontId="16" fillId="0" borderId="0" xfId="0" quotePrefix="1" applyNumberFormat="1" applyFont="1"/>
    <xf numFmtId="43" fontId="6" fillId="2" borderId="0" xfId="2" applyFont="1" applyFill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5" fillId="2" borderId="0" xfId="2" applyFont="1" applyFill="1" applyBorder="1" applyProtection="1">
      <protection locked="0"/>
    </xf>
    <xf numFmtId="44" fontId="6" fillId="0" borderId="0" xfId="5" applyFont="1" applyFill="1" applyBorder="1" applyProtection="1">
      <protection locked="0"/>
    </xf>
    <xf numFmtId="44" fontId="5" fillId="0" borderId="7" xfId="5" applyFont="1" applyFill="1" applyBorder="1" applyProtection="1">
      <protection locked="0"/>
    </xf>
    <xf numFmtId="43" fontId="5" fillId="0" borderId="0" xfId="2" applyFont="1" applyFill="1" applyBorder="1" applyProtection="1">
      <protection locked="0"/>
    </xf>
    <xf numFmtId="43" fontId="6" fillId="0" borderId="1" xfId="2" applyFont="1" applyFill="1" applyBorder="1" applyProtection="1">
      <protection locked="0"/>
    </xf>
    <xf numFmtId="0" fontId="5" fillId="0" borderId="0" xfId="2" applyNumberFormat="1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9AFEA85C-F49B-4586-BD2B-D5BEDECC19A8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DE34C5D4-50E7-4F48-823D-765FB2C9CA9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76" activePane="bottomLeft" state="frozen"/>
      <selection pane="bottomLeft" activeCell="D99" sqref="D99"/>
    </sheetView>
  </sheetViews>
  <sheetFormatPr defaultColWidth="8.88671875" defaultRowHeight="12" x14ac:dyDescent="0.2"/>
  <cols>
    <col min="1" max="1" width="5.77734375" style="49" customWidth="1"/>
    <col min="2" max="2" width="57.777343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7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15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15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15"/>
      <c r="B4" s="103" t="s">
        <v>54</v>
      </c>
      <c r="C4" s="46"/>
      <c r="D4" s="104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15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15"/>
      <c r="B6" s="2" t="s">
        <v>3</v>
      </c>
      <c r="C6" s="47"/>
      <c r="D6" s="52">
        <v>24284400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15"/>
      <c r="B7" s="2" t="s">
        <v>4</v>
      </c>
      <c r="C7" s="47"/>
      <c r="D7" s="101" t="s">
        <v>60</v>
      </c>
      <c r="G7" s="118">
        <f>+G11-F11</f>
        <v>7499.9999999997672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15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15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119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16" t="s">
        <v>14</v>
      </c>
      <c r="B11" s="76" t="s">
        <v>15</v>
      </c>
      <c r="C11" s="77"/>
      <c r="D11" s="8">
        <f>SUM(D14:D501)</f>
        <v>1049085.6999999997</v>
      </c>
      <c r="E11" s="117">
        <f>SUM(E14:E501)-F11</f>
        <v>0</v>
      </c>
      <c r="F11" s="8">
        <f>SUM(F14:F501)</f>
        <v>1049085.7</v>
      </c>
      <c r="G11" s="120">
        <f>SUM(G14:G501)</f>
        <v>1056585.6999999997</v>
      </c>
      <c r="H11" s="8">
        <f>+D11-G11</f>
        <v>-7500</v>
      </c>
      <c r="I11" s="8">
        <f>SUM(I14:I501)</f>
        <v>0</v>
      </c>
      <c r="J11" s="45"/>
      <c r="K11" s="9"/>
      <c r="L11" s="98"/>
      <c r="M11" s="98">
        <f>SUM(M13:M242)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16"/>
      <c r="B12" s="80"/>
      <c r="C12" s="81"/>
      <c r="D12" s="12"/>
      <c r="E12" s="12"/>
      <c r="F12" s="12"/>
      <c r="G12" s="121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14" t="s">
        <v>153</v>
      </c>
      <c r="C13" s="48" t="s">
        <v>52</v>
      </c>
      <c r="D13" s="8"/>
      <c r="E13" s="8">
        <f>+D13</f>
        <v>0</v>
      </c>
      <c r="F13" s="8"/>
      <c r="G13" s="120">
        <f t="shared" ref="G13:G2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62</v>
      </c>
      <c r="B14" s="6"/>
      <c r="C14" s="48"/>
      <c r="D14" s="8"/>
      <c r="E14" s="8">
        <f t="shared" ref="E14:E22" si="2">+D14</f>
        <v>0</v>
      </c>
      <c r="F14" s="8"/>
      <c r="G14" s="120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45176</v>
      </c>
      <c r="B15" s="6" t="s">
        <v>63</v>
      </c>
      <c r="C15" s="100" t="s">
        <v>102</v>
      </c>
      <c r="D15" s="8"/>
      <c r="E15" s="8">
        <f t="shared" si="2"/>
        <v>0</v>
      </c>
      <c r="F15" s="8"/>
      <c r="G15" s="120">
        <v>9500</v>
      </c>
      <c r="H15" s="8">
        <f t="shared" ref="H15:H2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45267</v>
      </c>
      <c r="B16" s="6" t="s">
        <v>65</v>
      </c>
      <c r="C16" s="48" t="s">
        <v>66</v>
      </c>
      <c r="D16" s="8"/>
      <c r="E16" s="8">
        <f t="shared" si="2"/>
        <v>0</v>
      </c>
      <c r="F16" s="8">
        <v>9500</v>
      </c>
      <c r="G16" s="120">
        <f t="shared" si="0"/>
        <v>0</v>
      </c>
      <c r="H16" s="8">
        <f t="shared" si="3"/>
        <v>0</v>
      </c>
      <c r="I16" s="8"/>
      <c r="J16" s="45" t="s">
        <v>64</v>
      </c>
      <c r="K16" s="9">
        <v>6137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45303</v>
      </c>
      <c r="B17" s="6" t="s">
        <v>63</v>
      </c>
      <c r="C17" s="48" t="s">
        <v>102</v>
      </c>
      <c r="D17" s="8"/>
      <c r="E17" s="8">
        <f t="shared" si="2"/>
        <v>0</v>
      </c>
      <c r="F17" s="8"/>
      <c r="G17" s="120">
        <v>43650</v>
      </c>
      <c r="H17" s="8">
        <f t="shared" si="3"/>
        <v>0</v>
      </c>
      <c r="I17" s="8"/>
      <c r="J17" s="45" t="s">
        <v>67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45322</v>
      </c>
      <c r="B18" s="11" t="s">
        <v>68</v>
      </c>
      <c r="C18" s="48" t="s">
        <v>66</v>
      </c>
      <c r="D18" s="8"/>
      <c r="E18" s="8">
        <f t="shared" si="2"/>
        <v>0</v>
      </c>
      <c r="F18" s="8">
        <v>452</v>
      </c>
      <c r="G18" s="120">
        <f t="shared" si="0"/>
        <v>452</v>
      </c>
      <c r="H18" s="8">
        <f t="shared" si="3"/>
        <v>0</v>
      </c>
      <c r="I18" s="8"/>
      <c r="J18" s="45"/>
      <c r="K18" s="9">
        <v>6400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45322</v>
      </c>
      <c r="B19" s="6" t="s">
        <v>69</v>
      </c>
      <c r="C19" s="48" t="s">
        <v>66</v>
      </c>
      <c r="D19" s="8"/>
      <c r="E19" s="8">
        <f t="shared" si="2"/>
        <v>0</v>
      </c>
      <c r="F19" s="8">
        <v>854</v>
      </c>
      <c r="G19" s="120">
        <f t="shared" si="0"/>
        <v>854</v>
      </c>
      <c r="H19" s="8">
        <f t="shared" si="3"/>
        <v>0</v>
      </c>
      <c r="I19" s="8"/>
      <c r="J19" s="45"/>
      <c r="K19" s="9">
        <v>6400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45373</v>
      </c>
      <c r="B20" s="6" t="s">
        <v>70</v>
      </c>
      <c r="C20" s="48" t="s">
        <v>66</v>
      </c>
      <c r="D20" s="8"/>
      <c r="E20" s="8">
        <f t="shared" si="2"/>
        <v>0</v>
      </c>
      <c r="F20" s="8">
        <v>1637</v>
      </c>
      <c r="G20" s="120">
        <f t="shared" si="0"/>
        <v>0</v>
      </c>
      <c r="H20" s="8">
        <f t="shared" si="3"/>
        <v>0</v>
      </c>
      <c r="I20" s="8"/>
      <c r="J20" s="45" t="s">
        <v>67</v>
      </c>
      <c r="K20" s="9">
        <v>6137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45387</v>
      </c>
      <c r="B21" s="6" t="s">
        <v>71</v>
      </c>
      <c r="C21" s="48" t="s">
        <v>66</v>
      </c>
      <c r="D21" s="8"/>
      <c r="E21" s="8">
        <f t="shared" si="2"/>
        <v>0</v>
      </c>
      <c r="F21" s="8">
        <v>6002</v>
      </c>
      <c r="G21" s="120">
        <f t="shared" si="0"/>
        <v>0</v>
      </c>
      <c r="H21" s="8">
        <f t="shared" ref="H21:H34" si="4">+D21</f>
        <v>0</v>
      </c>
      <c r="I21" s="8"/>
      <c r="J21" s="45" t="s">
        <v>67</v>
      </c>
      <c r="K21" s="9">
        <v>6137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45429</v>
      </c>
      <c r="B22" s="6" t="s">
        <v>72</v>
      </c>
      <c r="C22" s="48" t="s">
        <v>66</v>
      </c>
      <c r="D22" s="8"/>
      <c r="E22" s="8">
        <f t="shared" si="2"/>
        <v>0</v>
      </c>
      <c r="F22" s="8">
        <v>16369</v>
      </c>
      <c r="G22" s="120">
        <f t="shared" si="0"/>
        <v>0</v>
      </c>
      <c r="H22" s="8">
        <f t="shared" si="4"/>
        <v>0</v>
      </c>
      <c r="I22" s="8"/>
      <c r="J22" s="45" t="s">
        <v>67</v>
      </c>
      <c r="K22" s="9">
        <v>6137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 t="s">
        <v>73</v>
      </c>
      <c r="B23" s="6" t="s">
        <v>74</v>
      </c>
      <c r="C23" s="48" t="s">
        <v>87</v>
      </c>
      <c r="D23" s="7"/>
      <c r="E23" s="8"/>
      <c r="F23" s="8">
        <v>4365</v>
      </c>
      <c r="G23" s="120"/>
      <c r="H23" s="8"/>
      <c r="I23" s="8"/>
      <c r="J23" s="45" t="s">
        <v>67</v>
      </c>
      <c r="K23" s="9">
        <v>6137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 t="s">
        <v>73</v>
      </c>
      <c r="B24" s="105" t="s">
        <v>75</v>
      </c>
      <c r="C24" s="48" t="s">
        <v>97</v>
      </c>
      <c r="D24" s="8"/>
      <c r="E24" s="8">
        <f t="shared" ref="E24:E40" si="5">+D24</f>
        <v>0</v>
      </c>
      <c r="F24" s="8">
        <v>-34814</v>
      </c>
      <c r="G24" s="120">
        <f t="shared" ref="G24:G36" si="6">IF(J24&gt;0,0,F24)</f>
        <v>-34814</v>
      </c>
      <c r="H24" s="8">
        <f t="shared" si="4"/>
        <v>0</v>
      </c>
      <c r="I24" s="8"/>
      <c r="J24" s="45"/>
      <c r="K24" s="9">
        <v>7117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8" t="s">
        <v>52</v>
      </c>
      <c r="D25" s="8"/>
      <c r="E25" s="8">
        <f t="shared" si="5"/>
        <v>0</v>
      </c>
      <c r="F25" s="8"/>
      <c r="G25" s="120"/>
      <c r="H25" s="8"/>
      <c r="I25" s="8"/>
      <c r="J25" s="45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7" customFormat="1" x14ac:dyDescent="0.2">
      <c r="A26" s="106" t="s">
        <v>76</v>
      </c>
      <c r="C26" s="108"/>
      <c r="F26" s="109"/>
      <c r="H26" s="8"/>
      <c r="K26" s="108"/>
    </row>
    <row r="27" spans="1:254" s="10" customFormat="1" ht="14.1" customHeight="1" x14ac:dyDescent="0.2">
      <c r="A27" s="5" t="s">
        <v>73</v>
      </c>
      <c r="B27" s="105" t="s">
        <v>88</v>
      </c>
      <c r="C27" s="48" t="s">
        <v>87</v>
      </c>
      <c r="D27" s="8">
        <v>-15520</v>
      </c>
      <c r="E27" s="8">
        <f t="shared" si="5"/>
        <v>-15520</v>
      </c>
      <c r="F27" s="8"/>
      <c r="G27" s="120">
        <f t="shared" ref="G27:G30" si="7">IF(J27&gt;0,0,F27)</f>
        <v>0</v>
      </c>
      <c r="H27" s="8">
        <f t="shared" ref="H27:H30" si="8">+D27</f>
        <v>-15520</v>
      </c>
      <c r="I27" s="8"/>
      <c r="J27" s="45"/>
      <c r="K27" s="9">
        <v>4672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 t="s">
        <v>73</v>
      </c>
      <c r="B28" s="105" t="s">
        <v>89</v>
      </c>
      <c r="C28" s="48" t="s">
        <v>87</v>
      </c>
      <c r="D28" s="8"/>
      <c r="E28" s="8">
        <f t="shared" si="5"/>
        <v>0</v>
      </c>
      <c r="F28" s="8">
        <v>34814</v>
      </c>
      <c r="G28" s="120">
        <f t="shared" si="7"/>
        <v>34814</v>
      </c>
      <c r="H28" s="8">
        <f t="shared" si="8"/>
        <v>0</v>
      </c>
      <c r="I28" s="8"/>
      <c r="J28" s="45"/>
      <c r="K28" s="9">
        <v>7117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 t="s">
        <v>73</v>
      </c>
      <c r="B29" s="105" t="s">
        <v>89</v>
      </c>
      <c r="C29" s="48" t="s">
        <v>87</v>
      </c>
      <c r="D29" s="8">
        <v>34814</v>
      </c>
      <c r="E29" s="8">
        <f t="shared" si="5"/>
        <v>34814</v>
      </c>
      <c r="F29" s="8"/>
      <c r="G29" s="120">
        <f t="shared" si="7"/>
        <v>0</v>
      </c>
      <c r="H29" s="8">
        <f t="shared" si="8"/>
        <v>34814</v>
      </c>
      <c r="I29" s="8"/>
      <c r="J29" s="45"/>
      <c r="K29" s="9">
        <v>4737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7" customFormat="1" x14ac:dyDescent="0.2">
      <c r="A30" s="110">
        <v>45510</v>
      </c>
      <c r="B30" s="111" t="s">
        <v>77</v>
      </c>
      <c r="C30" s="112" t="s">
        <v>66</v>
      </c>
      <c r="E30" s="8">
        <f t="shared" si="5"/>
        <v>0</v>
      </c>
      <c r="F30" s="113">
        <v>779</v>
      </c>
      <c r="G30" s="120">
        <f t="shared" si="7"/>
        <v>779</v>
      </c>
      <c r="H30" s="8">
        <f t="shared" si="8"/>
        <v>0</v>
      </c>
      <c r="K30" s="108">
        <v>6138</v>
      </c>
    </row>
    <row r="31" spans="1:254" s="10" customFormat="1" ht="14.1" customHeight="1" x14ac:dyDescent="0.2">
      <c r="A31" s="5">
        <v>45587</v>
      </c>
      <c r="B31" s="6" t="s">
        <v>78</v>
      </c>
      <c r="C31" s="48" t="s">
        <v>66</v>
      </c>
      <c r="D31" s="8"/>
      <c r="E31" s="8">
        <f t="shared" si="5"/>
        <v>0</v>
      </c>
      <c r="F31" s="8">
        <v>2619</v>
      </c>
      <c r="G31" s="120">
        <f t="shared" si="6"/>
        <v>0</v>
      </c>
      <c r="H31" s="8">
        <f t="shared" si="4"/>
        <v>0</v>
      </c>
      <c r="I31" s="8"/>
      <c r="J31" s="45" t="s">
        <v>67</v>
      </c>
      <c r="K31" s="9">
        <v>6137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45644</v>
      </c>
      <c r="B32" s="6" t="s">
        <v>79</v>
      </c>
      <c r="C32" s="48" t="s">
        <v>82</v>
      </c>
      <c r="D32" s="8"/>
      <c r="E32" s="8">
        <f t="shared" si="5"/>
        <v>0</v>
      </c>
      <c r="F32" s="8">
        <v>1746</v>
      </c>
      <c r="G32" s="120">
        <f t="shared" si="6"/>
        <v>0</v>
      </c>
      <c r="H32" s="8">
        <f t="shared" si="4"/>
        <v>0</v>
      </c>
      <c r="I32" s="8"/>
      <c r="J32" s="45" t="s">
        <v>67</v>
      </c>
      <c r="K32" s="9">
        <v>6137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45659</v>
      </c>
      <c r="B33" s="6" t="s">
        <v>80</v>
      </c>
      <c r="C33" s="48" t="s">
        <v>102</v>
      </c>
      <c r="D33" s="8"/>
      <c r="E33" s="8">
        <f t="shared" si="5"/>
        <v>0</v>
      </c>
      <c r="F33" s="8"/>
      <c r="G33" s="120">
        <v>669734</v>
      </c>
      <c r="H33" s="8">
        <f t="shared" si="4"/>
        <v>0</v>
      </c>
      <c r="I33" s="8"/>
      <c r="J33" s="45" t="s">
        <v>81</v>
      </c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45639</v>
      </c>
      <c r="B34" s="105" t="s">
        <v>83</v>
      </c>
      <c r="C34" s="48" t="s">
        <v>82</v>
      </c>
      <c r="D34" s="8"/>
      <c r="E34" s="8">
        <f t="shared" si="5"/>
        <v>0</v>
      </c>
      <c r="F34" s="8">
        <v>15520</v>
      </c>
      <c r="G34" s="120">
        <f t="shared" ref="G34" si="9">IF(J34&gt;0,0,F34)</f>
        <v>15520</v>
      </c>
      <c r="H34" s="8">
        <f t="shared" si="4"/>
        <v>0</v>
      </c>
      <c r="I34" s="8"/>
      <c r="J34" s="45"/>
      <c r="K34" s="9">
        <v>6865</v>
      </c>
      <c r="L34" s="8"/>
      <c r="M34" s="8"/>
      <c r="N34" s="8" t="s">
        <v>84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45653</v>
      </c>
      <c r="B35" s="105" t="s">
        <v>85</v>
      </c>
      <c r="C35" s="48" t="s">
        <v>82</v>
      </c>
      <c r="D35" s="8">
        <v>15520</v>
      </c>
      <c r="E35" s="8">
        <f t="shared" si="5"/>
        <v>15520</v>
      </c>
      <c r="F35" s="8"/>
      <c r="G35" s="120">
        <f t="shared" si="6"/>
        <v>0</v>
      </c>
      <c r="H35" s="8">
        <f t="shared" ref="H35:H36" si="10">+D35</f>
        <v>15520</v>
      </c>
      <c r="I35" s="8"/>
      <c r="J35" s="45"/>
      <c r="K35" s="9">
        <v>4672</v>
      </c>
      <c r="L35" s="8"/>
      <c r="M35" s="8"/>
      <c r="N35" s="8" t="s">
        <v>86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45687</v>
      </c>
      <c r="B36" s="6" t="s">
        <v>90</v>
      </c>
      <c r="C36" s="48" t="s">
        <v>82</v>
      </c>
      <c r="D36" s="8"/>
      <c r="E36" s="8">
        <f t="shared" si="5"/>
        <v>0</v>
      </c>
      <c r="F36" s="8">
        <v>2182</v>
      </c>
      <c r="G36" s="120">
        <f t="shared" si="6"/>
        <v>0</v>
      </c>
      <c r="H36" s="8">
        <f t="shared" si="10"/>
        <v>0</v>
      </c>
      <c r="I36" s="8"/>
      <c r="J36" s="45" t="s">
        <v>67</v>
      </c>
      <c r="K36" s="9">
        <v>6137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45714</v>
      </c>
      <c r="B37" s="6" t="s">
        <v>91</v>
      </c>
      <c r="C37" s="48" t="s">
        <v>97</v>
      </c>
      <c r="D37" s="8"/>
      <c r="E37" s="8">
        <f t="shared" si="5"/>
        <v>0</v>
      </c>
      <c r="F37" s="8">
        <v>3680</v>
      </c>
      <c r="G37" s="120">
        <f t="shared" ref="G37:G52" si="11">IF(J37&gt;0,0,F37)</f>
        <v>3680</v>
      </c>
      <c r="H37" s="8">
        <f t="shared" ref="H37:H52" si="12">+D37</f>
        <v>0</v>
      </c>
      <c r="I37" s="8"/>
      <c r="J37" s="45"/>
      <c r="K37" s="9">
        <v>6400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45715</v>
      </c>
      <c r="B38" s="6" t="s">
        <v>92</v>
      </c>
      <c r="C38" s="48" t="s">
        <v>97</v>
      </c>
      <c r="D38" s="8"/>
      <c r="E38" s="8">
        <f t="shared" si="5"/>
        <v>0</v>
      </c>
      <c r="F38" s="8">
        <v>2843.24</v>
      </c>
      <c r="G38" s="120">
        <f t="shared" si="11"/>
        <v>2843.24</v>
      </c>
      <c r="H38" s="8">
        <f t="shared" si="12"/>
        <v>0</v>
      </c>
      <c r="I38" s="8"/>
      <c r="J38" s="45"/>
      <c r="K38" s="9">
        <v>6400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45715</v>
      </c>
      <c r="B39" s="6" t="s">
        <v>93</v>
      </c>
      <c r="C39" s="48" t="s">
        <v>97</v>
      </c>
      <c r="D39" s="8"/>
      <c r="E39" s="8">
        <f t="shared" si="5"/>
        <v>0</v>
      </c>
      <c r="F39" s="8">
        <v>26470.25</v>
      </c>
      <c r="G39" s="120">
        <f t="shared" si="11"/>
        <v>26470.25</v>
      </c>
      <c r="H39" s="8">
        <f t="shared" si="12"/>
        <v>0</v>
      </c>
      <c r="I39" s="8"/>
      <c r="J39" s="45"/>
      <c r="K39" s="9">
        <v>6400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45722</v>
      </c>
      <c r="B40" s="6" t="s">
        <v>94</v>
      </c>
      <c r="C40" s="48" t="s">
        <v>97</v>
      </c>
      <c r="D40" s="8"/>
      <c r="E40" s="8">
        <f t="shared" si="5"/>
        <v>0</v>
      </c>
      <c r="F40" s="8">
        <v>1309.5</v>
      </c>
      <c r="G40" s="120">
        <f t="shared" si="11"/>
        <v>0</v>
      </c>
      <c r="H40" s="8">
        <f t="shared" si="12"/>
        <v>0</v>
      </c>
      <c r="I40" s="8"/>
      <c r="J40" s="45" t="s">
        <v>95</v>
      </c>
      <c r="K40" s="9" t="s">
        <v>96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45727</v>
      </c>
      <c r="B41" s="6" t="s">
        <v>98</v>
      </c>
      <c r="C41" s="48" t="s">
        <v>97</v>
      </c>
      <c r="D41" s="8"/>
      <c r="E41" s="8">
        <f t="shared" ref="E41:E56" si="13">+D41</f>
        <v>0</v>
      </c>
      <c r="F41" s="8">
        <v>873</v>
      </c>
      <c r="G41" s="120">
        <f t="shared" si="11"/>
        <v>0</v>
      </c>
      <c r="H41" s="8">
        <f t="shared" si="12"/>
        <v>0</v>
      </c>
      <c r="I41" s="8"/>
      <c r="J41" s="45" t="s">
        <v>95</v>
      </c>
      <c r="K41" s="9" t="s">
        <v>96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45765</v>
      </c>
      <c r="B42" s="6" t="s">
        <v>99</v>
      </c>
      <c r="C42" s="48" t="s">
        <v>97</v>
      </c>
      <c r="D42" s="8"/>
      <c r="E42" s="8">
        <f t="shared" si="13"/>
        <v>0</v>
      </c>
      <c r="F42" s="8">
        <v>175242.7</v>
      </c>
      <c r="G42" s="120">
        <f t="shared" si="11"/>
        <v>0</v>
      </c>
      <c r="H42" s="8">
        <f t="shared" si="12"/>
        <v>0</v>
      </c>
      <c r="I42" s="8"/>
      <c r="J42" s="45" t="s">
        <v>81</v>
      </c>
      <c r="K42" s="9" t="s">
        <v>101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45765</v>
      </c>
      <c r="B43" s="6" t="s">
        <v>100</v>
      </c>
      <c r="C43" s="48" t="s">
        <v>97</v>
      </c>
      <c r="D43" s="8"/>
      <c r="E43" s="8">
        <f t="shared" si="13"/>
        <v>0</v>
      </c>
      <c r="F43" s="8">
        <v>9223.2999999999993</v>
      </c>
      <c r="G43" s="120">
        <f t="shared" si="11"/>
        <v>0</v>
      </c>
      <c r="H43" s="8">
        <f t="shared" si="12"/>
        <v>0</v>
      </c>
      <c r="I43" s="8"/>
      <c r="J43" s="45" t="s">
        <v>81</v>
      </c>
      <c r="K43" s="9" t="s">
        <v>101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45716</v>
      </c>
      <c r="B44" s="6" t="s">
        <v>103</v>
      </c>
      <c r="C44" s="48" t="s">
        <v>102</v>
      </c>
      <c r="D44" s="8"/>
      <c r="E44" s="8">
        <f t="shared" si="13"/>
        <v>0</v>
      </c>
      <c r="F44" s="8"/>
      <c r="G44" s="120">
        <v>10250.620000000001</v>
      </c>
      <c r="H44" s="8">
        <f t="shared" si="12"/>
        <v>0</v>
      </c>
      <c r="I44" s="8"/>
      <c r="J44" s="45" t="s">
        <v>81</v>
      </c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45777</v>
      </c>
      <c r="B45" s="6" t="s">
        <v>104</v>
      </c>
      <c r="C45" s="48" t="s">
        <v>97</v>
      </c>
      <c r="D45" s="8"/>
      <c r="E45" s="8">
        <f t="shared" si="13"/>
        <v>0</v>
      </c>
      <c r="F45" s="8">
        <v>345.22</v>
      </c>
      <c r="G45" s="120">
        <f t="shared" si="11"/>
        <v>345.22</v>
      </c>
      <c r="H45" s="8">
        <f t="shared" si="12"/>
        <v>0</v>
      </c>
      <c r="I45" s="8"/>
      <c r="J45" s="45"/>
      <c r="K45" s="9">
        <v>6139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45790</v>
      </c>
      <c r="B46" s="44" t="s">
        <v>105</v>
      </c>
      <c r="C46" s="48" t="s">
        <v>97</v>
      </c>
      <c r="D46" s="8"/>
      <c r="E46" s="8">
        <f t="shared" si="13"/>
        <v>0</v>
      </c>
      <c r="F46" s="8">
        <v>2182.5</v>
      </c>
      <c r="G46" s="120">
        <f t="shared" si="11"/>
        <v>0</v>
      </c>
      <c r="H46" s="8">
        <f t="shared" si="12"/>
        <v>0</v>
      </c>
      <c r="I46" s="8"/>
      <c r="J46" s="45" t="s">
        <v>67</v>
      </c>
      <c r="K46" s="9" t="s">
        <v>96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45792</v>
      </c>
      <c r="B47" s="6" t="s">
        <v>106</v>
      </c>
      <c r="C47" s="48" t="s">
        <v>97</v>
      </c>
      <c r="D47" s="8"/>
      <c r="E47" s="8">
        <f t="shared" si="13"/>
        <v>0</v>
      </c>
      <c r="F47" s="8">
        <v>-1854.68</v>
      </c>
      <c r="G47" s="120">
        <f t="shared" si="11"/>
        <v>-1854.68</v>
      </c>
      <c r="H47" s="8">
        <f t="shared" si="12"/>
        <v>0</v>
      </c>
      <c r="I47" s="8"/>
      <c r="J47" s="45"/>
      <c r="K47" s="9" t="s">
        <v>101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45793.459699074076</v>
      </c>
      <c r="B48" s="6" t="s">
        <v>107</v>
      </c>
      <c r="C48" s="48" t="s">
        <v>102</v>
      </c>
      <c r="D48" s="8"/>
      <c r="E48" s="8">
        <f t="shared" si="13"/>
        <v>0</v>
      </c>
      <c r="F48" s="8"/>
      <c r="G48" s="120">
        <v>3996.45</v>
      </c>
      <c r="H48" s="8">
        <f t="shared" si="12"/>
        <v>0</v>
      </c>
      <c r="I48" s="8"/>
      <c r="J48" s="45">
        <v>2575299</v>
      </c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45819</v>
      </c>
      <c r="B49" s="6" t="s">
        <v>108</v>
      </c>
      <c r="C49" s="48" t="s">
        <v>97</v>
      </c>
      <c r="D49" s="8"/>
      <c r="E49" s="8">
        <f t="shared" si="13"/>
        <v>0</v>
      </c>
      <c r="F49" s="8">
        <v>174724</v>
      </c>
      <c r="G49" s="120">
        <f t="shared" si="11"/>
        <v>0</v>
      </c>
      <c r="H49" s="8">
        <f t="shared" si="12"/>
        <v>0</v>
      </c>
      <c r="I49" s="8"/>
      <c r="J49" s="45" t="s">
        <v>81</v>
      </c>
      <c r="K49" s="9" t="s">
        <v>101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45819</v>
      </c>
      <c r="B50" s="6" t="s">
        <v>109</v>
      </c>
      <c r="C50" s="48" t="s">
        <v>97</v>
      </c>
      <c r="D50" s="8"/>
      <c r="E50" s="8">
        <f t="shared" si="13"/>
        <v>0</v>
      </c>
      <c r="F50" s="8">
        <v>9196</v>
      </c>
      <c r="G50" s="120">
        <f t="shared" si="11"/>
        <v>0</v>
      </c>
      <c r="H50" s="8">
        <f t="shared" si="12"/>
        <v>0</v>
      </c>
      <c r="I50" s="8"/>
      <c r="J50" s="45" t="s">
        <v>81</v>
      </c>
      <c r="K50" s="9" t="s">
        <v>101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45820</v>
      </c>
      <c r="B51" s="6" t="s">
        <v>110</v>
      </c>
      <c r="C51" s="48" t="s">
        <v>97</v>
      </c>
      <c r="D51" s="8"/>
      <c r="E51" s="8">
        <f t="shared" si="13"/>
        <v>0</v>
      </c>
      <c r="F51" s="8">
        <v>1746</v>
      </c>
      <c r="G51" s="120">
        <f t="shared" si="11"/>
        <v>0</v>
      </c>
      <c r="H51" s="8">
        <f t="shared" si="12"/>
        <v>0</v>
      </c>
      <c r="I51" s="8"/>
      <c r="J51" s="45" t="s">
        <v>67</v>
      </c>
      <c r="K51" s="9" t="s">
        <v>96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 t="s">
        <v>119</v>
      </c>
      <c r="B52" s="6" t="s">
        <v>111</v>
      </c>
      <c r="C52" s="48" t="s">
        <v>97</v>
      </c>
      <c r="D52" s="8"/>
      <c r="E52" s="8">
        <f t="shared" si="13"/>
        <v>0</v>
      </c>
      <c r="F52" s="8">
        <v>604.44000000000005</v>
      </c>
      <c r="G52" s="120">
        <f t="shared" si="11"/>
        <v>604.44000000000005</v>
      </c>
      <c r="H52" s="8">
        <f t="shared" si="12"/>
        <v>0</v>
      </c>
      <c r="I52" s="8"/>
      <c r="J52" s="45"/>
      <c r="K52" s="9" t="s">
        <v>112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 t="s">
        <v>119</v>
      </c>
      <c r="B53" s="105" t="s">
        <v>113</v>
      </c>
      <c r="C53" s="48" t="s">
        <v>97</v>
      </c>
      <c r="D53" s="8">
        <v>433796.47</v>
      </c>
      <c r="E53" s="8">
        <f t="shared" si="13"/>
        <v>433796.47</v>
      </c>
      <c r="F53" s="8"/>
      <c r="G53" s="120">
        <f t="shared" ref="G53:G70" si="14">IF(J53&gt;0,0,F53)</f>
        <v>0</v>
      </c>
      <c r="H53" s="8">
        <f t="shared" ref="H53:H70" si="15">+D53</f>
        <v>433796.47</v>
      </c>
      <c r="I53" s="8"/>
      <c r="J53" s="45"/>
      <c r="K53" s="9" t="s">
        <v>114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 t="s">
        <v>119</v>
      </c>
      <c r="B54" s="6" t="s">
        <v>115</v>
      </c>
      <c r="C54" s="48" t="s">
        <v>87</v>
      </c>
      <c r="D54" s="8"/>
      <c r="E54" s="8">
        <f t="shared" si="13"/>
        <v>0</v>
      </c>
      <c r="F54" s="8">
        <v>873</v>
      </c>
      <c r="G54" s="120">
        <f t="shared" si="14"/>
        <v>0</v>
      </c>
      <c r="H54" s="8">
        <f t="shared" si="15"/>
        <v>0</v>
      </c>
      <c r="I54" s="8"/>
      <c r="J54" s="45" t="s">
        <v>67</v>
      </c>
      <c r="K54" s="9" t="s">
        <v>96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 t="s">
        <v>119</v>
      </c>
      <c r="B55" s="105" t="s">
        <v>116</v>
      </c>
      <c r="C55" s="48" t="s">
        <v>87</v>
      </c>
      <c r="D55" s="8">
        <v>95065.44</v>
      </c>
      <c r="E55" s="8">
        <f t="shared" si="13"/>
        <v>95065.44</v>
      </c>
      <c r="F55" s="8"/>
      <c r="G55" s="120">
        <f t="shared" si="14"/>
        <v>0</v>
      </c>
      <c r="H55" s="8">
        <f t="shared" si="15"/>
        <v>95065.44</v>
      </c>
      <c r="I55" s="8"/>
      <c r="J55" s="45"/>
      <c r="K55" s="9" t="s">
        <v>114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 t="s">
        <v>119</v>
      </c>
      <c r="B56" s="6" t="s">
        <v>117</v>
      </c>
      <c r="C56" s="48" t="s">
        <v>87</v>
      </c>
      <c r="D56" s="8"/>
      <c r="E56" s="8">
        <f t="shared" si="13"/>
        <v>0</v>
      </c>
      <c r="F56" s="8">
        <v>88079.25</v>
      </c>
      <c r="G56" s="120">
        <f t="shared" si="14"/>
        <v>0</v>
      </c>
      <c r="H56" s="8">
        <f t="shared" si="15"/>
        <v>0</v>
      </c>
      <c r="I56" s="8"/>
      <c r="J56" s="45" t="s">
        <v>81</v>
      </c>
      <c r="K56" s="9" t="s">
        <v>101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 t="s">
        <v>119</v>
      </c>
      <c r="B57" s="6" t="s">
        <v>118</v>
      </c>
      <c r="C57" s="48" t="s">
        <v>87</v>
      </c>
      <c r="D57" s="8"/>
      <c r="E57" s="8">
        <f t="shared" ref="E57:E74" si="16">+D57</f>
        <v>0</v>
      </c>
      <c r="F57" s="8">
        <v>4635.75</v>
      </c>
      <c r="G57" s="120">
        <f t="shared" si="14"/>
        <v>0</v>
      </c>
      <c r="H57" s="8">
        <f t="shared" si="15"/>
        <v>0</v>
      </c>
      <c r="I57" s="8"/>
      <c r="J57" s="45" t="s">
        <v>81</v>
      </c>
      <c r="K57" s="9" t="s">
        <v>101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 t="s">
        <v>119</v>
      </c>
      <c r="B58" s="6" t="s">
        <v>120</v>
      </c>
      <c r="C58" s="48" t="s">
        <v>102</v>
      </c>
      <c r="D58" s="8"/>
      <c r="E58" s="8">
        <f t="shared" si="16"/>
        <v>0</v>
      </c>
      <c r="F58" s="8"/>
      <c r="G58" s="120">
        <v>50785.27</v>
      </c>
      <c r="H58" s="8">
        <f t="shared" si="15"/>
        <v>0</v>
      </c>
      <c r="I58" s="8"/>
      <c r="J58" s="45" t="s">
        <v>81</v>
      </c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 t="s">
        <v>119</v>
      </c>
      <c r="B59" s="6" t="s">
        <v>121</v>
      </c>
      <c r="C59" s="48" t="s">
        <v>102</v>
      </c>
      <c r="D59" s="8"/>
      <c r="E59" s="8">
        <f t="shared" si="16"/>
        <v>0</v>
      </c>
      <c r="F59" s="8"/>
      <c r="G59" s="120">
        <v>-3996.45</v>
      </c>
      <c r="H59" s="8">
        <f t="shared" si="15"/>
        <v>0</v>
      </c>
      <c r="I59" s="8"/>
      <c r="J59" s="45" t="s">
        <v>81</v>
      </c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45728</v>
      </c>
      <c r="B60" s="6" t="s">
        <v>123</v>
      </c>
      <c r="C60" s="48" t="s">
        <v>102</v>
      </c>
      <c r="D60" s="8"/>
      <c r="E60" s="8">
        <f t="shared" si="16"/>
        <v>0</v>
      </c>
      <c r="F60" s="8"/>
      <c r="G60" s="120">
        <v>12710</v>
      </c>
      <c r="H60" s="8">
        <f t="shared" si="15"/>
        <v>0</v>
      </c>
      <c r="I60" s="8"/>
      <c r="J60" s="45" t="s">
        <v>122</v>
      </c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 t="s">
        <v>119</v>
      </c>
      <c r="B61" s="6" t="s">
        <v>124</v>
      </c>
      <c r="C61" s="48" t="s">
        <v>102</v>
      </c>
      <c r="D61" s="8"/>
      <c r="E61" s="8">
        <f t="shared" si="16"/>
        <v>0</v>
      </c>
      <c r="F61" s="8"/>
      <c r="G61" s="120">
        <v>4430</v>
      </c>
      <c r="H61" s="8">
        <f t="shared" si="15"/>
        <v>0</v>
      </c>
      <c r="I61" s="8"/>
      <c r="J61" s="45" t="s">
        <v>67</v>
      </c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/>
      <c r="D62" s="8"/>
      <c r="E62" s="8"/>
      <c r="F62" s="8"/>
      <c r="G62" s="120"/>
      <c r="H62" s="8"/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106" t="s">
        <v>126</v>
      </c>
      <c r="B63" s="6"/>
      <c r="C63" s="48"/>
      <c r="D63" s="8"/>
      <c r="E63" s="8"/>
      <c r="F63" s="8"/>
      <c r="G63" s="120"/>
      <c r="H63" s="8"/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45878</v>
      </c>
      <c r="B64" s="6" t="s">
        <v>125</v>
      </c>
      <c r="C64" s="48" t="s">
        <v>97</v>
      </c>
      <c r="D64" s="8"/>
      <c r="E64" s="8">
        <f t="shared" si="16"/>
        <v>0</v>
      </c>
      <c r="F64" s="8">
        <v>47270.06</v>
      </c>
      <c r="G64" s="120">
        <f t="shared" si="14"/>
        <v>0</v>
      </c>
      <c r="H64" s="8">
        <f t="shared" si="15"/>
        <v>0</v>
      </c>
      <c r="I64" s="8"/>
      <c r="J64" s="45" t="s">
        <v>81</v>
      </c>
      <c r="K64" s="9" t="s">
        <v>101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45878</v>
      </c>
      <c r="B65" s="6" t="s">
        <v>127</v>
      </c>
      <c r="C65" s="48" t="s">
        <v>97</v>
      </c>
      <c r="D65" s="8"/>
      <c r="E65" s="8">
        <f t="shared" si="16"/>
        <v>0</v>
      </c>
      <c r="F65" s="8">
        <v>2487.9</v>
      </c>
      <c r="G65" s="120">
        <f t="shared" si="14"/>
        <v>0</v>
      </c>
      <c r="H65" s="8">
        <f t="shared" si="15"/>
        <v>0</v>
      </c>
      <c r="I65" s="8"/>
      <c r="J65" s="45" t="s">
        <v>81</v>
      </c>
      <c r="K65" s="9" t="s">
        <v>101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45912</v>
      </c>
      <c r="B66" s="6" t="s">
        <v>128</v>
      </c>
      <c r="C66" s="48" t="s">
        <v>97</v>
      </c>
      <c r="D66" s="8"/>
      <c r="E66" s="8">
        <f t="shared" si="16"/>
        <v>0</v>
      </c>
      <c r="F66" s="8">
        <v>98057.1</v>
      </c>
      <c r="G66" s="120">
        <f t="shared" si="14"/>
        <v>0</v>
      </c>
      <c r="H66" s="8">
        <f t="shared" si="15"/>
        <v>0</v>
      </c>
      <c r="I66" s="8"/>
      <c r="J66" s="45" t="s">
        <v>81</v>
      </c>
      <c r="K66" s="9" t="s">
        <v>101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45912</v>
      </c>
      <c r="B67" s="6" t="s">
        <v>129</v>
      </c>
      <c r="C67" s="48" t="s">
        <v>97</v>
      </c>
      <c r="D67" s="8"/>
      <c r="E67" s="8">
        <f t="shared" si="16"/>
        <v>0</v>
      </c>
      <c r="F67" s="8">
        <v>5160.8999999999996</v>
      </c>
      <c r="G67" s="120">
        <f t="shared" si="14"/>
        <v>0</v>
      </c>
      <c r="H67" s="8">
        <f t="shared" si="15"/>
        <v>0</v>
      </c>
      <c r="I67" s="8"/>
      <c r="J67" s="45" t="s">
        <v>81</v>
      </c>
      <c r="K67" s="9" t="s">
        <v>101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45912</v>
      </c>
      <c r="B68" s="6" t="s">
        <v>130</v>
      </c>
      <c r="C68" s="48" t="s">
        <v>97</v>
      </c>
      <c r="D68" s="8"/>
      <c r="E68" s="8">
        <f t="shared" si="16"/>
        <v>0</v>
      </c>
      <c r="F68" s="8">
        <v>4430</v>
      </c>
      <c r="G68" s="120">
        <f t="shared" si="14"/>
        <v>0</v>
      </c>
      <c r="H68" s="8">
        <f t="shared" si="15"/>
        <v>0</v>
      </c>
      <c r="I68" s="8"/>
      <c r="J68" s="45" t="s">
        <v>67</v>
      </c>
      <c r="K68" s="9" t="s">
        <v>96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45913</v>
      </c>
      <c r="B69" s="6" t="s">
        <v>131</v>
      </c>
      <c r="C69" s="48" t="s">
        <v>97</v>
      </c>
      <c r="D69" s="8">
        <v>99661.5</v>
      </c>
      <c r="E69" s="8">
        <f t="shared" si="16"/>
        <v>99661.5</v>
      </c>
      <c r="F69" s="8"/>
      <c r="G69" s="120">
        <f t="shared" si="14"/>
        <v>0</v>
      </c>
      <c r="H69" s="8">
        <f t="shared" si="15"/>
        <v>99661.5</v>
      </c>
      <c r="I69" s="8"/>
      <c r="J69" s="45"/>
      <c r="K69" s="9" t="s">
        <v>132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45913</v>
      </c>
      <c r="B70" s="6" t="s">
        <v>133</v>
      </c>
      <c r="C70" s="48" t="s">
        <v>97</v>
      </c>
      <c r="D70" s="8"/>
      <c r="E70" s="8">
        <f t="shared" si="16"/>
        <v>0</v>
      </c>
      <c r="F70" s="8">
        <v>142178.42000000001</v>
      </c>
      <c r="G70" s="120">
        <f t="shared" si="14"/>
        <v>0</v>
      </c>
      <c r="H70" s="8">
        <f t="shared" si="15"/>
        <v>0</v>
      </c>
      <c r="I70" s="8"/>
      <c r="J70" s="45" t="s">
        <v>122</v>
      </c>
      <c r="K70" s="9" t="s">
        <v>134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45913</v>
      </c>
      <c r="B71" s="6" t="s">
        <v>135</v>
      </c>
      <c r="C71" s="48" t="s">
        <v>97</v>
      </c>
      <c r="D71" s="8"/>
      <c r="E71" s="8">
        <f t="shared" si="16"/>
        <v>0</v>
      </c>
      <c r="F71" s="8">
        <v>7483.08</v>
      </c>
      <c r="G71" s="120">
        <f t="shared" ref="G71:G84" si="17">IF(J71&gt;0,0,F71)</f>
        <v>0</v>
      </c>
      <c r="H71" s="8">
        <f t="shared" ref="H71:H84" si="18">+D71</f>
        <v>0</v>
      </c>
      <c r="I71" s="8"/>
      <c r="J71" s="45" t="s">
        <v>122</v>
      </c>
      <c r="K71" s="9" t="s">
        <v>134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45908</v>
      </c>
      <c r="B72" s="105" t="s">
        <v>136</v>
      </c>
      <c r="C72" s="48" t="s">
        <v>102</v>
      </c>
      <c r="D72" s="8"/>
      <c r="E72" s="8">
        <f t="shared" si="16"/>
        <v>0</v>
      </c>
      <c r="F72" s="8"/>
      <c r="G72" s="120">
        <v>136951.5</v>
      </c>
      <c r="H72" s="8">
        <f t="shared" si="18"/>
        <v>0</v>
      </c>
      <c r="I72" s="8"/>
      <c r="J72" s="45" t="s">
        <v>122</v>
      </c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45941</v>
      </c>
      <c r="B73" s="6" t="s">
        <v>137</v>
      </c>
      <c r="C73" s="48" t="s">
        <v>97</v>
      </c>
      <c r="D73" s="8"/>
      <c r="E73" s="8">
        <f t="shared" si="16"/>
        <v>0</v>
      </c>
      <c r="F73" s="8">
        <v>436.5</v>
      </c>
      <c r="G73" s="120">
        <f t="shared" si="17"/>
        <v>0</v>
      </c>
      <c r="H73" s="8">
        <f t="shared" si="18"/>
        <v>0</v>
      </c>
      <c r="I73" s="8"/>
      <c r="J73" s="45" t="s">
        <v>67</v>
      </c>
      <c r="K73" s="9" t="s">
        <v>96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45947</v>
      </c>
      <c r="B74" s="6" t="s">
        <v>138</v>
      </c>
      <c r="C74" s="48" t="s">
        <v>97</v>
      </c>
      <c r="D74" s="8"/>
      <c r="E74" s="8">
        <f t="shared" si="16"/>
        <v>0</v>
      </c>
      <c r="F74" s="8">
        <v>873</v>
      </c>
      <c r="G74" s="120">
        <f t="shared" si="17"/>
        <v>0</v>
      </c>
      <c r="H74" s="8">
        <f t="shared" si="18"/>
        <v>0</v>
      </c>
      <c r="I74" s="8"/>
      <c r="J74" s="45" t="s">
        <v>67</v>
      </c>
      <c r="K74" s="9" t="s">
        <v>96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45955</v>
      </c>
      <c r="B75" s="6" t="s">
        <v>139</v>
      </c>
      <c r="C75" s="48" t="s">
        <v>97</v>
      </c>
      <c r="D75" s="8"/>
      <c r="E75" s="8">
        <f t="shared" ref="E75:E87" si="19">+D75</f>
        <v>0</v>
      </c>
      <c r="F75" s="8">
        <v>343.7</v>
      </c>
      <c r="G75" s="120">
        <f t="shared" si="17"/>
        <v>343.7</v>
      </c>
      <c r="H75" s="8">
        <f t="shared" si="18"/>
        <v>0</v>
      </c>
      <c r="I75" s="8"/>
      <c r="J75" s="45"/>
      <c r="K75" s="9" t="s">
        <v>112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45980</v>
      </c>
      <c r="B76" s="6" t="s">
        <v>140</v>
      </c>
      <c r="C76" s="48" t="s">
        <v>97</v>
      </c>
      <c r="D76" s="8"/>
      <c r="E76" s="8">
        <f t="shared" si="19"/>
        <v>0</v>
      </c>
      <c r="F76" s="8">
        <v>95756.2</v>
      </c>
      <c r="G76" s="120">
        <f t="shared" si="17"/>
        <v>0</v>
      </c>
      <c r="H76" s="8">
        <f t="shared" si="18"/>
        <v>0</v>
      </c>
      <c r="I76" s="8"/>
      <c r="J76" s="45" t="s">
        <v>81</v>
      </c>
      <c r="K76" s="9" t="s">
        <v>101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45980</v>
      </c>
      <c r="B77" s="6" t="s">
        <v>141</v>
      </c>
      <c r="C77" s="48" t="s">
        <v>97</v>
      </c>
      <c r="D77" s="8"/>
      <c r="E77" s="8">
        <f t="shared" si="19"/>
        <v>0</v>
      </c>
      <c r="F77" s="8">
        <v>5039.8</v>
      </c>
      <c r="G77" s="120">
        <f t="shared" si="17"/>
        <v>0</v>
      </c>
      <c r="H77" s="8">
        <f t="shared" si="18"/>
        <v>0</v>
      </c>
      <c r="I77" s="8"/>
      <c r="J77" s="45" t="s">
        <v>81</v>
      </c>
      <c r="K77" s="9" t="s">
        <v>101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45965</v>
      </c>
      <c r="B78" s="105" t="s">
        <v>142</v>
      </c>
      <c r="C78" s="48" t="s">
        <v>102</v>
      </c>
      <c r="D78" s="8"/>
      <c r="E78" s="8">
        <f t="shared" si="19"/>
        <v>0</v>
      </c>
      <c r="F78" s="8"/>
      <c r="G78" s="120">
        <v>1656.11</v>
      </c>
      <c r="H78" s="8">
        <f t="shared" si="18"/>
        <v>0</v>
      </c>
      <c r="I78" s="8"/>
      <c r="J78" s="45" t="s">
        <v>81</v>
      </c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46008</v>
      </c>
      <c r="B79" s="6" t="s">
        <v>143</v>
      </c>
      <c r="C79" s="48" t="s">
        <v>97</v>
      </c>
      <c r="D79" s="8"/>
      <c r="E79" s="8">
        <f t="shared" si="19"/>
        <v>0</v>
      </c>
      <c r="F79" s="8">
        <v>392.7</v>
      </c>
      <c r="G79" s="120">
        <f t="shared" si="17"/>
        <v>392.7</v>
      </c>
      <c r="H79" s="8">
        <f t="shared" si="18"/>
        <v>0</v>
      </c>
      <c r="I79" s="8"/>
      <c r="J79" s="45"/>
      <c r="K79" s="9" t="s">
        <v>112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46007</v>
      </c>
      <c r="B80" s="105" t="s">
        <v>144</v>
      </c>
      <c r="C80" s="48" t="s">
        <v>102</v>
      </c>
      <c r="D80" s="8"/>
      <c r="E80" s="8">
        <f t="shared" si="19"/>
        <v>0</v>
      </c>
      <c r="F80" s="8"/>
      <c r="G80" s="120">
        <v>23347.5</v>
      </c>
      <c r="H80" s="8">
        <f t="shared" si="18"/>
        <v>0</v>
      </c>
      <c r="I80" s="8"/>
      <c r="J80" s="45">
        <v>2675251</v>
      </c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46034</v>
      </c>
      <c r="B81" s="105" t="s">
        <v>146</v>
      </c>
      <c r="C81" s="48" t="s">
        <v>102</v>
      </c>
      <c r="D81" s="8"/>
      <c r="E81" s="8">
        <f t="shared" si="19"/>
        <v>0</v>
      </c>
      <c r="F81" s="8"/>
      <c r="G81" s="120">
        <v>15000</v>
      </c>
      <c r="H81" s="8">
        <f t="shared" si="18"/>
        <v>0</v>
      </c>
      <c r="I81" s="8"/>
      <c r="J81" s="45">
        <v>2675262</v>
      </c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46049</v>
      </c>
      <c r="B82" s="6" t="s">
        <v>147</v>
      </c>
      <c r="C82" s="48" t="s">
        <v>97</v>
      </c>
      <c r="D82" s="8"/>
      <c r="E82" s="8">
        <f t="shared" si="19"/>
        <v>0</v>
      </c>
      <c r="F82" s="8">
        <v>7500</v>
      </c>
      <c r="G82" s="120">
        <f t="shared" si="17"/>
        <v>0</v>
      </c>
      <c r="H82" s="8">
        <f t="shared" si="18"/>
        <v>0</v>
      </c>
      <c r="I82" s="8"/>
      <c r="J82" s="45" t="s">
        <v>148</v>
      </c>
      <c r="K82" s="9" t="s">
        <v>101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46035</v>
      </c>
      <c r="B83" s="105" t="s">
        <v>145</v>
      </c>
      <c r="C83" s="48" t="s">
        <v>97</v>
      </c>
      <c r="D83" s="8">
        <v>316270.42</v>
      </c>
      <c r="E83" s="8">
        <f>+D83</f>
        <v>316270.42</v>
      </c>
      <c r="F83" s="8"/>
      <c r="G83" s="120">
        <f>IF(J83&gt;0,0,F83)</f>
        <v>0</v>
      </c>
      <c r="H83" s="8">
        <f>+D83</f>
        <v>316270.42</v>
      </c>
      <c r="I83" s="8"/>
      <c r="J83" s="45"/>
      <c r="K83" s="9">
        <v>4737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>
        <v>46072</v>
      </c>
      <c r="B84" s="6" t="s">
        <v>149</v>
      </c>
      <c r="C84" s="48" t="s">
        <v>97</v>
      </c>
      <c r="D84" s="8"/>
      <c r="E84" s="8">
        <f t="shared" si="19"/>
        <v>0</v>
      </c>
      <c r="F84" s="8">
        <v>27997.5</v>
      </c>
      <c r="G84" s="120">
        <f t="shared" si="17"/>
        <v>0</v>
      </c>
      <c r="H84" s="8">
        <f t="shared" si="18"/>
        <v>0</v>
      </c>
      <c r="I84" s="8"/>
      <c r="J84" s="45" t="s">
        <v>150</v>
      </c>
      <c r="K84" s="9" t="s">
        <v>101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>
        <v>46066</v>
      </c>
      <c r="B85" s="105" t="s">
        <v>151</v>
      </c>
      <c r="C85" s="48" t="s">
        <v>102</v>
      </c>
      <c r="D85" s="8"/>
      <c r="E85" s="8">
        <f t="shared" si="19"/>
        <v>0</v>
      </c>
      <c r="F85" s="8"/>
      <c r="G85" s="120">
        <v>4650</v>
      </c>
      <c r="H85" s="8">
        <f t="shared" ref="H85:H99" si="20">+D85</f>
        <v>0</v>
      </c>
      <c r="I85" s="8"/>
      <c r="J85" s="45" t="s">
        <v>150</v>
      </c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>
        <v>46091</v>
      </c>
      <c r="B86" s="105" t="s">
        <v>152</v>
      </c>
      <c r="C86" s="48" t="s">
        <v>97</v>
      </c>
      <c r="D86" s="8">
        <v>27997.5</v>
      </c>
      <c r="E86" s="8">
        <f t="shared" si="19"/>
        <v>27997.5</v>
      </c>
      <c r="F86" s="8"/>
      <c r="G86" s="120">
        <f t="shared" ref="G86:G99" si="21">IF(J86&gt;0,0,F86)</f>
        <v>0</v>
      </c>
      <c r="H86" s="8">
        <f t="shared" si="20"/>
        <v>27997.5</v>
      </c>
      <c r="I86" s="8"/>
      <c r="J86" s="45"/>
      <c r="K86" s="9">
        <v>4737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>
        <v>46133</v>
      </c>
      <c r="B87" s="6" t="s">
        <v>154</v>
      </c>
      <c r="C87" s="48" t="s">
        <v>97</v>
      </c>
      <c r="D87" s="8"/>
      <c r="E87" s="8">
        <f t="shared" si="19"/>
        <v>0</v>
      </c>
      <c r="F87" s="8">
        <v>16675.39</v>
      </c>
      <c r="G87" s="120">
        <f t="shared" si="21"/>
        <v>0</v>
      </c>
      <c r="H87" s="8">
        <f t="shared" si="20"/>
        <v>0</v>
      </c>
      <c r="I87" s="8"/>
      <c r="J87" s="45" t="s">
        <v>81</v>
      </c>
      <c r="K87" s="9" t="s">
        <v>101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>
        <v>46133</v>
      </c>
      <c r="B88" s="6" t="s">
        <v>155</v>
      </c>
      <c r="C88" s="48" t="s">
        <v>97</v>
      </c>
      <c r="D88" s="8"/>
      <c r="E88" s="8">
        <f t="shared" ref="E88:E103" si="22">+D88</f>
        <v>0</v>
      </c>
      <c r="F88" s="8">
        <v>877.65</v>
      </c>
      <c r="G88" s="120">
        <f t="shared" si="21"/>
        <v>0</v>
      </c>
      <c r="H88" s="8">
        <f t="shared" si="20"/>
        <v>0</v>
      </c>
      <c r="I88" s="8"/>
      <c r="J88" s="45" t="s">
        <v>81</v>
      </c>
      <c r="K88" s="9" t="s">
        <v>101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>
        <v>46137</v>
      </c>
      <c r="B89" s="6" t="s">
        <v>156</v>
      </c>
      <c r="C89" s="48" t="s">
        <v>97</v>
      </c>
      <c r="D89" s="8"/>
      <c r="E89" s="8">
        <f t="shared" si="22"/>
        <v>0</v>
      </c>
      <c r="F89" s="8">
        <v>436.5</v>
      </c>
      <c r="G89" s="120">
        <f t="shared" si="21"/>
        <v>0</v>
      </c>
      <c r="H89" s="8">
        <f t="shared" si="20"/>
        <v>0</v>
      </c>
      <c r="I89" s="8"/>
      <c r="J89" s="45" t="s">
        <v>67</v>
      </c>
      <c r="K89" s="9" t="s">
        <v>96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>
        <v>46083</v>
      </c>
      <c r="B90" s="6" t="s">
        <v>157</v>
      </c>
      <c r="C90" s="48" t="s">
        <v>97</v>
      </c>
      <c r="D90" s="8"/>
      <c r="E90" s="8">
        <f t="shared" si="22"/>
        <v>0</v>
      </c>
      <c r="F90" s="8">
        <v>343.7</v>
      </c>
      <c r="G90" s="120">
        <f t="shared" si="21"/>
        <v>343.7</v>
      </c>
      <c r="H90" s="8">
        <f t="shared" si="20"/>
        <v>0</v>
      </c>
      <c r="I90" s="8"/>
      <c r="J90" s="45"/>
      <c r="K90" s="9">
        <v>6139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>
        <v>46148</v>
      </c>
      <c r="B91" s="105" t="s">
        <v>158</v>
      </c>
      <c r="C91" s="48" t="s">
        <v>97</v>
      </c>
      <c r="D91" s="122">
        <v>18333.240000000002</v>
      </c>
      <c r="E91" s="8">
        <f t="shared" si="22"/>
        <v>18333.240000000002</v>
      </c>
      <c r="F91" s="8"/>
      <c r="G91" s="120">
        <f t="shared" si="21"/>
        <v>0</v>
      </c>
      <c r="H91" s="8">
        <f t="shared" si="20"/>
        <v>18333.240000000002</v>
      </c>
      <c r="I91" s="8"/>
      <c r="J91" s="45"/>
      <c r="K91" s="9">
        <v>4760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46165</v>
      </c>
      <c r="B92" s="6" t="s">
        <v>159</v>
      </c>
      <c r="C92" s="48" t="s">
        <v>97</v>
      </c>
      <c r="D92" s="8"/>
      <c r="E92" s="8">
        <f t="shared" si="22"/>
        <v>0</v>
      </c>
      <c r="F92" s="8">
        <v>23147.13</v>
      </c>
      <c r="G92" s="120">
        <f t="shared" si="21"/>
        <v>23147.13</v>
      </c>
      <c r="H92" s="8">
        <f t="shared" si="20"/>
        <v>0</v>
      </c>
      <c r="I92" s="8"/>
      <c r="J92" s="45"/>
      <c r="K92" s="9" t="s">
        <v>101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46181</v>
      </c>
      <c r="B93" s="105" t="s">
        <v>160</v>
      </c>
      <c r="C93" s="48" t="s">
        <v>97</v>
      </c>
      <c r="D93" s="122">
        <v>23147.13</v>
      </c>
      <c r="E93" s="8">
        <f t="shared" si="22"/>
        <v>23147.13</v>
      </c>
      <c r="F93" s="8"/>
      <c r="G93" s="120">
        <f t="shared" si="21"/>
        <v>0</v>
      </c>
      <c r="H93" s="8">
        <f t="shared" si="20"/>
        <v>23147.13</v>
      </c>
      <c r="I93" s="8"/>
      <c r="J93" s="45"/>
      <c r="K93" s="9">
        <v>4760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 t="s">
        <v>161</v>
      </c>
      <c r="B94" s="6" t="s">
        <v>162</v>
      </c>
      <c r="C94" s="48" t="s">
        <v>97</v>
      </c>
      <c r="D94" s="8">
        <v>-316270.42</v>
      </c>
      <c r="E94" s="8">
        <f t="shared" si="22"/>
        <v>-316270.42</v>
      </c>
      <c r="F94" s="8"/>
      <c r="G94" s="120">
        <f t="shared" si="21"/>
        <v>0</v>
      </c>
      <c r="H94" s="8">
        <f t="shared" si="20"/>
        <v>-316270.42</v>
      </c>
      <c r="I94" s="8"/>
      <c r="J94" s="45"/>
      <c r="K94" s="9" t="s">
        <v>114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 t="s">
        <v>161</v>
      </c>
      <c r="B95" s="6" t="s">
        <v>162</v>
      </c>
      <c r="C95" s="48" t="s">
        <v>97</v>
      </c>
      <c r="D95" s="8">
        <v>27997.5</v>
      </c>
      <c r="E95" s="8">
        <f t="shared" si="22"/>
        <v>27997.5</v>
      </c>
      <c r="F95" s="8"/>
      <c r="G95" s="120">
        <f t="shared" si="21"/>
        <v>0</v>
      </c>
      <c r="H95" s="8">
        <f t="shared" si="20"/>
        <v>27997.5</v>
      </c>
      <c r="I95" s="8"/>
      <c r="J95" s="45"/>
      <c r="K95" s="9" t="s">
        <v>164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 t="s">
        <v>161</v>
      </c>
      <c r="B96" s="6" t="s">
        <v>162</v>
      </c>
      <c r="C96" s="48" t="s">
        <v>97</v>
      </c>
      <c r="D96" s="8">
        <v>-23147.13</v>
      </c>
      <c r="E96" s="8">
        <f t="shared" si="22"/>
        <v>-23147.13</v>
      </c>
      <c r="F96" s="8"/>
      <c r="G96" s="120">
        <f t="shared" si="21"/>
        <v>0</v>
      </c>
      <c r="H96" s="8">
        <f t="shared" si="20"/>
        <v>-23147.13</v>
      </c>
      <c r="I96" s="8"/>
      <c r="J96" s="45"/>
      <c r="K96" s="9" t="s">
        <v>165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 t="s">
        <v>161</v>
      </c>
      <c r="B97" s="6" t="s">
        <v>162</v>
      </c>
      <c r="C97" s="48" t="s">
        <v>97</v>
      </c>
      <c r="D97" s="8">
        <v>316270.42</v>
      </c>
      <c r="E97" s="8">
        <f t="shared" si="22"/>
        <v>316270.42</v>
      </c>
      <c r="F97" s="8"/>
      <c r="G97" s="120">
        <f t="shared" si="21"/>
        <v>0</v>
      </c>
      <c r="H97" s="8">
        <f t="shared" si="20"/>
        <v>316270.42</v>
      </c>
      <c r="I97" s="8"/>
      <c r="J97" s="45"/>
      <c r="K97" s="9" t="s">
        <v>164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 t="s">
        <v>161</v>
      </c>
      <c r="B98" s="6" t="s">
        <v>162</v>
      </c>
      <c r="C98" s="48" t="s">
        <v>97</v>
      </c>
      <c r="D98" s="8">
        <v>23147.13</v>
      </c>
      <c r="E98" s="8">
        <f t="shared" si="22"/>
        <v>23147.13</v>
      </c>
      <c r="F98" s="8"/>
      <c r="G98" s="120">
        <f t="shared" si="21"/>
        <v>0</v>
      </c>
      <c r="H98" s="8">
        <f t="shared" si="20"/>
        <v>23147.13</v>
      </c>
      <c r="I98" s="8"/>
      <c r="J98" s="45"/>
      <c r="K98" s="9" t="s">
        <v>164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 t="s">
        <v>161</v>
      </c>
      <c r="B99" s="6" t="s">
        <v>162</v>
      </c>
      <c r="C99" s="48" t="s">
        <v>97</v>
      </c>
      <c r="D99" s="8">
        <v>-27997.5</v>
      </c>
      <c r="E99" s="8">
        <f t="shared" si="22"/>
        <v>-27997.5</v>
      </c>
      <c r="F99" s="8"/>
      <c r="G99" s="120">
        <f t="shared" si="21"/>
        <v>0</v>
      </c>
      <c r="H99" s="8">
        <f t="shared" si="20"/>
        <v>-27997.5</v>
      </c>
      <c r="I99" s="8"/>
      <c r="J99" s="45"/>
      <c r="K99" s="9" t="s">
        <v>114</v>
      </c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 t="s">
        <v>161</v>
      </c>
      <c r="B100" s="6" t="s">
        <v>163</v>
      </c>
      <c r="C100" s="48" t="s">
        <v>97</v>
      </c>
      <c r="D100" s="8">
        <v>18333.240000000002</v>
      </c>
      <c r="E100" s="8">
        <f t="shared" si="22"/>
        <v>18333.240000000002</v>
      </c>
      <c r="F100" s="8"/>
      <c r="G100" s="120">
        <f t="shared" ref="G100:G115" si="23">IF(J100&gt;0,0,F100)</f>
        <v>0</v>
      </c>
      <c r="H100" s="8">
        <f t="shared" ref="H100:H115" si="24">+D100</f>
        <v>18333.240000000002</v>
      </c>
      <c r="I100" s="8"/>
      <c r="J100" s="45"/>
      <c r="K100" s="9" t="s">
        <v>164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 t="s">
        <v>161</v>
      </c>
      <c r="B101" s="6" t="s">
        <v>163</v>
      </c>
      <c r="C101" s="48" t="s">
        <v>97</v>
      </c>
      <c r="D101" s="8">
        <v>-18333.240000000002</v>
      </c>
      <c r="E101" s="8">
        <f t="shared" si="22"/>
        <v>-18333.240000000002</v>
      </c>
      <c r="F101" s="8"/>
      <c r="G101" s="120">
        <f t="shared" si="23"/>
        <v>0</v>
      </c>
      <c r="H101" s="8">
        <f t="shared" si="24"/>
        <v>-18333.240000000002</v>
      </c>
      <c r="I101" s="8"/>
      <c r="J101" s="45"/>
      <c r="K101" s="9" t="s">
        <v>165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22"/>
        <v>0</v>
      </c>
      <c r="F102" s="8"/>
      <c r="G102" s="120">
        <f t="shared" si="23"/>
        <v>0</v>
      </c>
      <c r="H102" s="8">
        <f t="shared" si="24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106" t="s">
        <v>166</v>
      </c>
      <c r="B103" s="6"/>
      <c r="C103" s="48" t="s">
        <v>52</v>
      </c>
      <c r="D103" s="8"/>
      <c r="E103" s="8">
        <f t="shared" si="22"/>
        <v>0</v>
      </c>
      <c r="F103" s="8"/>
      <c r="G103" s="120">
        <f t="shared" si="23"/>
        <v>0</v>
      </c>
      <c r="H103" s="8">
        <f t="shared" si="24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ref="E104:E119" si="25">+D104</f>
        <v>0</v>
      </c>
      <c r="F104" s="8"/>
      <c r="G104" s="120">
        <f t="shared" si="23"/>
        <v>0</v>
      </c>
      <c r="H104" s="8">
        <f t="shared" si="24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5"/>
        <v>0</v>
      </c>
      <c r="F105" s="8"/>
      <c r="G105" s="120">
        <f t="shared" si="23"/>
        <v>0</v>
      </c>
      <c r="H105" s="8">
        <f t="shared" si="24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25"/>
        <v>0</v>
      </c>
      <c r="F106" s="8"/>
      <c r="G106" s="120">
        <f t="shared" si="23"/>
        <v>0</v>
      </c>
      <c r="H106" s="8">
        <f t="shared" si="24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5"/>
        <v>0</v>
      </c>
      <c r="F107" s="8"/>
      <c r="G107" s="120">
        <f t="shared" si="23"/>
        <v>0</v>
      </c>
      <c r="H107" s="8">
        <f t="shared" si="24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5"/>
        <v>0</v>
      </c>
      <c r="F108" s="8"/>
      <c r="G108" s="120">
        <f t="shared" si="23"/>
        <v>0</v>
      </c>
      <c r="H108" s="8">
        <f t="shared" si="24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5"/>
        <v>0</v>
      </c>
      <c r="F109" s="8"/>
      <c r="G109" s="120">
        <f t="shared" si="23"/>
        <v>0</v>
      </c>
      <c r="H109" s="8">
        <f t="shared" si="24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5"/>
        <v>0</v>
      </c>
      <c r="F110" s="8"/>
      <c r="G110" s="120">
        <f t="shared" si="23"/>
        <v>0</v>
      </c>
      <c r="H110" s="8">
        <f t="shared" si="24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5"/>
        <v>0</v>
      </c>
      <c r="F111" s="8"/>
      <c r="G111" s="120">
        <f t="shared" si="23"/>
        <v>0</v>
      </c>
      <c r="H111" s="8">
        <f t="shared" si="24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5"/>
        <v>0</v>
      </c>
      <c r="F112" s="8"/>
      <c r="G112" s="120">
        <f t="shared" si="23"/>
        <v>0</v>
      </c>
      <c r="H112" s="8">
        <f t="shared" si="24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5"/>
        <v>0</v>
      </c>
      <c r="F113" s="8"/>
      <c r="G113" s="120">
        <f t="shared" si="23"/>
        <v>0</v>
      </c>
      <c r="H113" s="8">
        <f t="shared" si="24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5"/>
        <v>0</v>
      </c>
      <c r="F114" s="8"/>
      <c r="G114" s="120">
        <f t="shared" si="23"/>
        <v>0</v>
      </c>
      <c r="H114" s="8">
        <f t="shared" si="24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5"/>
        <v>0</v>
      </c>
      <c r="F115" s="8"/>
      <c r="G115" s="120">
        <f t="shared" si="23"/>
        <v>0</v>
      </c>
      <c r="H115" s="8">
        <f t="shared" si="24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5"/>
        <v>0</v>
      </c>
      <c r="F116" s="8"/>
      <c r="G116" s="120">
        <f t="shared" ref="G116:G131" si="26">IF(J116&gt;0,0,F116)</f>
        <v>0</v>
      </c>
      <c r="H116" s="8">
        <f t="shared" ref="H116:H131" si="27">+D116</f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5"/>
        <v>0</v>
      </c>
      <c r="F117" s="8"/>
      <c r="G117" s="120">
        <f t="shared" si="26"/>
        <v>0</v>
      </c>
      <c r="H117" s="8">
        <f t="shared" si="27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5"/>
        <v>0</v>
      </c>
      <c r="F118" s="8"/>
      <c r="G118" s="120">
        <f t="shared" si="26"/>
        <v>0</v>
      </c>
      <c r="H118" s="8">
        <f t="shared" si="27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25"/>
        <v>0</v>
      </c>
      <c r="F119" s="8"/>
      <c r="G119" s="120">
        <f t="shared" si="26"/>
        <v>0</v>
      </c>
      <c r="H119" s="8">
        <f t="shared" si="27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ref="E120:E135" si="28">+D120</f>
        <v>0</v>
      </c>
      <c r="F120" s="8"/>
      <c r="G120" s="120">
        <f t="shared" si="26"/>
        <v>0</v>
      </c>
      <c r="H120" s="8">
        <f t="shared" si="27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8"/>
        <v>0</v>
      </c>
      <c r="F121" s="8"/>
      <c r="G121" s="120">
        <f t="shared" si="26"/>
        <v>0</v>
      </c>
      <c r="H121" s="8">
        <f t="shared" si="27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8"/>
        <v>0</v>
      </c>
      <c r="F122" s="8"/>
      <c r="G122" s="120">
        <f t="shared" si="26"/>
        <v>0</v>
      </c>
      <c r="H122" s="8">
        <f t="shared" si="27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8"/>
        <v>0</v>
      </c>
      <c r="F123" s="8"/>
      <c r="G123" s="120">
        <f t="shared" si="26"/>
        <v>0</v>
      </c>
      <c r="H123" s="8">
        <f t="shared" si="27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8"/>
        <v>0</v>
      </c>
      <c r="F124" s="8"/>
      <c r="G124" s="120">
        <f t="shared" si="26"/>
        <v>0</v>
      </c>
      <c r="H124" s="8">
        <f t="shared" si="27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8"/>
        <v>0</v>
      </c>
      <c r="F125" s="8"/>
      <c r="G125" s="120">
        <f t="shared" si="26"/>
        <v>0</v>
      </c>
      <c r="H125" s="8">
        <f t="shared" si="27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8"/>
        <v>0</v>
      </c>
      <c r="F126" s="8"/>
      <c r="G126" s="120">
        <f t="shared" si="26"/>
        <v>0</v>
      </c>
      <c r="H126" s="8">
        <f t="shared" si="27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8"/>
        <v>0</v>
      </c>
      <c r="F127" s="8"/>
      <c r="G127" s="120">
        <f t="shared" si="26"/>
        <v>0</v>
      </c>
      <c r="H127" s="8">
        <f t="shared" si="27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8"/>
        <v>0</v>
      </c>
      <c r="F128" s="8"/>
      <c r="G128" s="120">
        <f t="shared" si="26"/>
        <v>0</v>
      </c>
      <c r="H128" s="8">
        <f t="shared" si="27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8"/>
        <v>0</v>
      </c>
      <c r="F129" s="8"/>
      <c r="G129" s="120">
        <f t="shared" si="26"/>
        <v>0</v>
      </c>
      <c r="H129" s="8">
        <f t="shared" si="27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8"/>
        <v>0</v>
      </c>
      <c r="F130" s="8"/>
      <c r="G130" s="120">
        <f t="shared" si="26"/>
        <v>0</v>
      </c>
      <c r="H130" s="8">
        <f t="shared" si="27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8"/>
        <v>0</v>
      </c>
      <c r="F131" s="8"/>
      <c r="G131" s="120">
        <f t="shared" si="26"/>
        <v>0</v>
      </c>
      <c r="H131" s="8">
        <f t="shared" si="27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8"/>
        <v>0</v>
      </c>
      <c r="F132" s="8"/>
      <c r="G132" s="120">
        <f t="shared" ref="G132:G147" si="29">IF(J132&gt;0,0,F132)</f>
        <v>0</v>
      </c>
      <c r="H132" s="8">
        <f t="shared" ref="H132:H147" si="30">+D132</f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8"/>
        <v>0</v>
      </c>
      <c r="F133" s="8"/>
      <c r="G133" s="120">
        <f t="shared" si="29"/>
        <v>0</v>
      </c>
      <c r="H133" s="8">
        <f t="shared" si="30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8"/>
        <v>0</v>
      </c>
      <c r="F134" s="8"/>
      <c r="G134" s="120">
        <f t="shared" si="29"/>
        <v>0</v>
      </c>
      <c r="H134" s="8">
        <f t="shared" si="30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28"/>
        <v>0</v>
      </c>
      <c r="F135" s="8"/>
      <c r="G135" s="120">
        <f t="shared" si="29"/>
        <v>0</v>
      </c>
      <c r="H135" s="8">
        <f t="shared" si="30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ref="E136:E151" si="31">+D136</f>
        <v>0</v>
      </c>
      <c r="F136" s="8"/>
      <c r="G136" s="120">
        <f t="shared" si="29"/>
        <v>0</v>
      </c>
      <c r="H136" s="8">
        <f t="shared" si="30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31"/>
        <v>0</v>
      </c>
      <c r="F137" s="8"/>
      <c r="G137" s="120">
        <f t="shared" si="29"/>
        <v>0</v>
      </c>
      <c r="H137" s="8">
        <f t="shared" si="30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31"/>
        <v>0</v>
      </c>
      <c r="F138" s="8"/>
      <c r="G138" s="120">
        <f t="shared" si="29"/>
        <v>0</v>
      </c>
      <c r="H138" s="8">
        <f t="shared" si="30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31"/>
        <v>0</v>
      </c>
      <c r="F139" s="8"/>
      <c r="G139" s="120">
        <f t="shared" si="29"/>
        <v>0</v>
      </c>
      <c r="H139" s="8">
        <f t="shared" si="30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31"/>
        <v>0</v>
      </c>
      <c r="F140" s="8"/>
      <c r="G140" s="120">
        <f t="shared" si="29"/>
        <v>0</v>
      </c>
      <c r="H140" s="8">
        <f t="shared" si="30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31"/>
        <v>0</v>
      </c>
      <c r="F141" s="8"/>
      <c r="G141" s="120">
        <f t="shared" si="29"/>
        <v>0</v>
      </c>
      <c r="H141" s="8">
        <f t="shared" si="30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31"/>
        <v>0</v>
      </c>
      <c r="F142" s="8"/>
      <c r="G142" s="120">
        <f t="shared" si="29"/>
        <v>0</v>
      </c>
      <c r="H142" s="8">
        <f t="shared" si="30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31"/>
        <v>0</v>
      </c>
      <c r="F143" s="8"/>
      <c r="G143" s="120">
        <f t="shared" si="29"/>
        <v>0</v>
      </c>
      <c r="H143" s="8">
        <f t="shared" si="30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31"/>
        <v>0</v>
      </c>
      <c r="F144" s="8"/>
      <c r="G144" s="120">
        <f t="shared" si="29"/>
        <v>0</v>
      </c>
      <c r="H144" s="8">
        <f t="shared" si="30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31"/>
        <v>0</v>
      </c>
      <c r="F145" s="8"/>
      <c r="G145" s="120">
        <f t="shared" si="29"/>
        <v>0</v>
      </c>
      <c r="H145" s="8">
        <f t="shared" si="30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31"/>
        <v>0</v>
      </c>
      <c r="F146" s="8"/>
      <c r="G146" s="120">
        <f t="shared" si="29"/>
        <v>0</v>
      </c>
      <c r="H146" s="8">
        <f t="shared" si="30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31"/>
        <v>0</v>
      </c>
      <c r="F147" s="8"/>
      <c r="G147" s="120">
        <f t="shared" si="29"/>
        <v>0</v>
      </c>
      <c r="H147" s="8">
        <f t="shared" si="30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31"/>
        <v>0</v>
      </c>
      <c r="F148" s="8"/>
      <c r="G148" s="120">
        <f t="shared" ref="G148:G163" si="32">IF(J148&gt;0,0,F148)</f>
        <v>0</v>
      </c>
      <c r="H148" s="8">
        <f t="shared" ref="H148:H163" si="33">+D148</f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31"/>
        <v>0</v>
      </c>
      <c r="F149" s="8"/>
      <c r="G149" s="120">
        <f t="shared" si="32"/>
        <v>0</v>
      </c>
      <c r="H149" s="8">
        <f t="shared" si="33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31"/>
        <v>0</v>
      </c>
      <c r="F150" s="8"/>
      <c r="G150" s="120">
        <f t="shared" si="32"/>
        <v>0</v>
      </c>
      <c r="H150" s="8">
        <f t="shared" si="33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31"/>
        <v>0</v>
      </c>
      <c r="F151" s="8"/>
      <c r="G151" s="120">
        <f t="shared" si="32"/>
        <v>0</v>
      </c>
      <c r="H151" s="8">
        <f t="shared" si="33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ref="E152:E167" si="34">+D152</f>
        <v>0</v>
      </c>
      <c r="F152" s="8"/>
      <c r="G152" s="120">
        <f t="shared" si="32"/>
        <v>0</v>
      </c>
      <c r="H152" s="8">
        <f t="shared" si="33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4"/>
        <v>0</v>
      </c>
      <c r="F153" s="8"/>
      <c r="G153" s="120">
        <f t="shared" si="32"/>
        <v>0</v>
      </c>
      <c r="H153" s="8">
        <f t="shared" si="33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34"/>
        <v>0</v>
      </c>
      <c r="F154" s="8"/>
      <c r="G154" s="120">
        <f t="shared" si="32"/>
        <v>0</v>
      </c>
      <c r="H154" s="8">
        <f t="shared" si="33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4"/>
        <v>0</v>
      </c>
      <c r="F155" s="8"/>
      <c r="G155" s="120">
        <f t="shared" si="32"/>
        <v>0</v>
      </c>
      <c r="H155" s="8">
        <f t="shared" si="33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4"/>
        <v>0</v>
      </c>
      <c r="F156" s="8"/>
      <c r="G156" s="120">
        <f t="shared" si="32"/>
        <v>0</v>
      </c>
      <c r="H156" s="8">
        <f t="shared" si="33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4"/>
        <v>0</v>
      </c>
      <c r="F157" s="8"/>
      <c r="G157" s="120">
        <f t="shared" si="32"/>
        <v>0</v>
      </c>
      <c r="H157" s="8">
        <f t="shared" si="33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4"/>
        <v>0</v>
      </c>
      <c r="F158" s="8"/>
      <c r="G158" s="120">
        <f t="shared" si="32"/>
        <v>0</v>
      </c>
      <c r="H158" s="8">
        <f t="shared" si="33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4"/>
        <v>0</v>
      </c>
      <c r="F159" s="8"/>
      <c r="G159" s="120">
        <f t="shared" si="32"/>
        <v>0</v>
      </c>
      <c r="H159" s="8">
        <f t="shared" si="33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4"/>
        <v>0</v>
      </c>
      <c r="F160" s="8"/>
      <c r="G160" s="120">
        <f t="shared" si="32"/>
        <v>0</v>
      </c>
      <c r="H160" s="8">
        <f t="shared" si="33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4"/>
        <v>0</v>
      </c>
      <c r="F161" s="8"/>
      <c r="G161" s="120">
        <f t="shared" si="32"/>
        <v>0</v>
      </c>
      <c r="H161" s="8">
        <f t="shared" si="33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4"/>
        <v>0</v>
      </c>
      <c r="F162" s="8"/>
      <c r="G162" s="120">
        <f t="shared" si="32"/>
        <v>0</v>
      </c>
      <c r="H162" s="8">
        <f t="shared" si="33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4"/>
        <v>0</v>
      </c>
      <c r="F163" s="8"/>
      <c r="G163" s="120">
        <f t="shared" si="32"/>
        <v>0</v>
      </c>
      <c r="H163" s="8">
        <f t="shared" si="33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4"/>
        <v>0</v>
      </c>
      <c r="F164" s="8"/>
      <c r="G164" s="120">
        <f t="shared" ref="G164:G179" si="35">IF(J164&gt;0,0,F164)</f>
        <v>0</v>
      </c>
      <c r="H164" s="8">
        <f t="shared" ref="H164:H179" si="36">+D164</f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4"/>
        <v>0</v>
      </c>
      <c r="F165" s="8"/>
      <c r="G165" s="120">
        <f t="shared" si="35"/>
        <v>0</v>
      </c>
      <c r="H165" s="8">
        <f t="shared" si="36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4"/>
        <v>0</v>
      </c>
      <c r="F166" s="8"/>
      <c r="G166" s="120">
        <f t="shared" si="35"/>
        <v>0</v>
      </c>
      <c r="H166" s="8">
        <f t="shared" si="36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34"/>
        <v>0</v>
      </c>
      <c r="F167" s="8"/>
      <c r="G167" s="120">
        <f t="shared" si="35"/>
        <v>0</v>
      </c>
      <c r="H167" s="8">
        <f t="shared" si="36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ref="E168:E183" si="37">+D168</f>
        <v>0</v>
      </c>
      <c r="F168" s="8"/>
      <c r="G168" s="120">
        <f t="shared" si="35"/>
        <v>0</v>
      </c>
      <c r="H168" s="8">
        <f t="shared" si="36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7"/>
        <v>0</v>
      </c>
      <c r="F169" s="8"/>
      <c r="G169" s="120">
        <f t="shared" si="35"/>
        <v>0</v>
      </c>
      <c r="H169" s="8">
        <f t="shared" si="36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37"/>
        <v>0</v>
      </c>
      <c r="F170" s="8"/>
      <c r="G170" s="120">
        <f t="shared" si="35"/>
        <v>0</v>
      </c>
      <c r="H170" s="8">
        <f t="shared" si="36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7"/>
        <v>0</v>
      </c>
      <c r="F171" s="8"/>
      <c r="G171" s="120">
        <f t="shared" si="35"/>
        <v>0</v>
      </c>
      <c r="H171" s="8">
        <f t="shared" si="36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7"/>
        <v>0</v>
      </c>
      <c r="F172" s="8"/>
      <c r="G172" s="120">
        <f t="shared" si="35"/>
        <v>0</v>
      </c>
      <c r="H172" s="8">
        <f t="shared" si="36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7"/>
        <v>0</v>
      </c>
      <c r="F173" s="8"/>
      <c r="G173" s="120">
        <f t="shared" si="35"/>
        <v>0</v>
      </c>
      <c r="H173" s="8">
        <f t="shared" si="36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7"/>
        <v>0</v>
      </c>
      <c r="F174" s="8"/>
      <c r="G174" s="120">
        <f t="shared" si="35"/>
        <v>0</v>
      </c>
      <c r="H174" s="8">
        <f t="shared" si="36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7"/>
        <v>0</v>
      </c>
      <c r="F175" s="8"/>
      <c r="G175" s="120">
        <f t="shared" si="35"/>
        <v>0</v>
      </c>
      <c r="H175" s="8">
        <f t="shared" si="36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7"/>
        <v>0</v>
      </c>
      <c r="F176" s="8"/>
      <c r="G176" s="120">
        <f t="shared" si="35"/>
        <v>0</v>
      </c>
      <c r="H176" s="8">
        <f t="shared" si="36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7"/>
        <v>0</v>
      </c>
      <c r="F177" s="8"/>
      <c r="G177" s="120">
        <f t="shared" si="35"/>
        <v>0</v>
      </c>
      <c r="H177" s="8">
        <f t="shared" si="36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7"/>
        <v>0</v>
      </c>
      <c r="F178" s="8"/>
      <c r="G178" s="120">
        <f t="shared" si="35"/>
        <v>0</v>
      </c>
      <c r="H178" s="8">
        <f t="shared" si="36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7"/>
        <v>0</v>
      </c>
      <c r="F179" s="8"/>
      <c r="G179" s="120">
        <f t="shared" si="35"/>
        <v>0</v>
      </c>
      <c r="H179" s="8">
        <f t="shared" si="36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7"/>
        <v>0</v>
      </c>
      <c r="F180" s="8"/>
      <c r="G180" s="120">
        <f t="shared" ref="G180:G195" si="38">IF(J180&gt;0,0,F180)</f>
        <v>0</v>
      </c>
      <c r="H180" s="8">
        <f t="shared" ref="H180:H195" si="39">+D180</f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7"/>
        <v>0</v>
      </c>
      <c r="F181" s="8"/>
      <c r="G181" s="120">
        <f t="shared" si="38"/>
        <v>0</v>
      </c>
      <c r="H181" s="8">
        <f t="shared" si="39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7"/>
        <v>0</v>
      </c>
      <c r="F182" s="8"/>
      <c r="G182" s="120">
        <f t="shared" si="38"/>
        <v>0</v>
      </c>
      <c r="H182" s="8">
        <f t="shared" si="39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37"/>
        <v>0</v>
      </c>
      <c r="F183" s="8"/>
      <c r="G183" s="120">
        <f t="shared" si="38"/>
        <v>0</v>
      </c>
      <c r="H183" s="8">
        <f t="shared" si="39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ref="E184:E199" si="40">+D184</f>
        <v>0</v>
      </c>
      <c r="F184" s="8"/>
      <c r="G184" s="120">
        <f t="shared" si="38"/>
        <v>0</v>
      </c>
      <c r="H184" s="8">
        <f t="shared" si="39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40"/>
        <v>0</v>
      </c>
      <c r="F185" s="8"/>
      <c r="G185" s="120">
        <f t="shared" si="38"/>
        <v>0</v>
      </c>
      <c r="H185" s="8">
        <f t="shared" si="39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40"/>
        <v>0</v>
      </c>
      <c r="F186" s="8"/>
      <c r="G186" s="120">
        <f t="shared" si="38"/>
        <v>0</v>
      </c>
      <c r="H186" s="8">
        <f t="shared" si="39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40"/>
        <v>0</v>
      </c>
      <c r="F187" s="8"/>
      <c r="G187" s="120">
        <f t="shared" si="38"/>
        <v>0</v>
      </c>
      <c r="H187" s="8">
        <f t="shared" si="39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40"/>
        <v>0</v>
      </c>
      <c r="F188" s="8"/>
      <c r="G188" s="120">
        <f t="shared" si="38"/>
        <v>0</v>
      </c>
      <c r="H188" s="8">
        <f t="shared" si="39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40"/>
        <v>0</v>
      </c>
      <c r="F189" s="8"/>
      <c r="G189" s="120">
        <f t="shared" si="38"/>
        <v>0</v>
      </c>
      <c r="H189" s="8">
        <f t="shared" si="39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40"/>
        <v>0</v>
      </c>
      <c r="F190" s="8"/>
      <c r="G190" s="120">
        <f t="shared" si="38"/>
        <v>0</v>
      </c>
      <c r="H190" s="8">
        <f t="shared" si="39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40"/>
        <v>0</v>
      </c>
      <c r="F191" s="8"/>
      <c r="G191" s="120">
        <f t="shared" si="38"/>
        <v>0</v>
      </c>
      <c r="H191" s="8">
        <f t="shared" si="39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40"/>
        <v>0</v>
      </c>
      <c r="F192" s="8"/>
      <c r="G192" s="120">
        <f t="shared" si="38"/>
        <v>0</v>
      </c>
      <c r="H192" s="8">
        <f t="shared" si="39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40"/>
        <v>0</v>
      </c>
      <c r="F193" s="8"/>
      <c r="G193" s="120">
        <f t="shared" si="38"/>
        <v>0</v>
      </c>
      <c r="H193" s="8">
        <f t="shared" si="39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40"/>
        <v>0</v>
      </c>
      <c r="F194" s="8"/>
      <c r="G194" s="120">
        <f t="shared" si="38"/>
        <v>0</v>
      </c>
      <c r="H194" s="8">
        <f t="shared" si="39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40"/>
        <v>0</v>
      </c>
      <c r="F195" s="8"/>
      <c r="G195" s="120">
        <f t="shared" si="38"/>
        <v>0</v>
      </c>
      <c r="H195" s="8">
        <f t="shared" si="39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40"/>
        <v>0</v>
      </c>
      <c r="F196" s="8"/>
      <c r="G196" s="120">
        <f t="shared" ref="G196:G211" si="41">IF(J196&gt;0,0,F196)</f>
        <v>0</v>
      </c>
      <c r="H196" s="8">
        <f t="shared" ref="H196:H211" si="42">+D196</f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40"/>
        <v>0</v>
      </c>
      <c r="F197" s="8"/>
      <c r="G197" s="120">
        <f t="shared" si="41"/>
        <v>0</v>
      </c>
      <c r="H197" s="8">
        <f t="shared" si="42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40"/>
        <v>0</v>
      </c>
      <c r="F198" s="8"/>
      <c r="G198" s="120">
        <f t="shared" si="41"/>
        <v>0</v>
      </c>
      <c r="H198" s="8">
        <f t="shared" si="42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40"/>
        <v>0</v>
      </c>
      <c r="F199" s="8"/>
      <c r="G199" s="120">
        <f t="shared" si="41"/>
        <v>0</v>
      </c>
      <c r="H199" s="8">
        <f t="shared" si="42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ref="E200:E215" si="43">+D200</f>
        <v>0</v>
      </c>
      <c r="F200" s="8"/>
      <c r="G200" s="120">
        <f t="shared" si="41"/>
        <v>0</v>
      </c>
      <c r="H200" s="8">
        <f t="shared" si="42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3"/>
        <v>0</v>
      </c>
      <c r="F201" s="8"/>
      <c r="G201" s="120">
        <f t="shared" si="41"/>
        <v>0</v>
      </c>
      <c r="H201" s="8">
        <f t="shared" si="42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43"/>
        <v>0</v>
      </c>
      <c r="F202" s="8"/>
      <c r="G202" s="120">
        <f t="shared" si="41"/>
        <v>0</v>
      </c>
      <c r="H202" s="8">
        <f t="shared" si="42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3"/>
        <v>0</v>
      </c>
      <c r="F203" s="8"/>
      <c r="G203" s="120">
        <f t="shared" si="41"/>
        <v>0</v>
      </c>
      <c r="H203" s="8">
        <f t="shared" si="42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3"/>
        <v>0</v>
      </c>
      <c r="F204" s="8"/>
      <c r="G204" s="120">
        <f t="shared" si="41"/>
        <v>0</v>
      </c>
      <c r="H204" s="8">
        <f t="shared" si="42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3"/>
        <v>0</v>
      </c>
      <c r="F205" s="8"/>
      <c r="G205" s="120">
        <f t="shared" si="41"/>
        <v>0</v>
      </c>
      <c r="H205" s="8">
        <f t="shared" si="42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3"/>
        <v>0</v>
      </c>
      <c r="F206" s="8"/>
      <c r="G206" s="120">
        <f t="shared" si="41"/>
        <v>0</v>
      </c>
      <c r="H206" s="8">
        <f t="shared" si="42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3"/>
        <v>0</v>
      </c>
      <c r="F207" s="8"/>
      <c r="G207" s="120">
        <f t="shared" si="41"/>
        <v>0</v>
      </c>
      <c r="H207" s="8">
        <f t="shared" si="42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3"/>
        <v>0</v>
      </c>
      <c r="F208" s="8"/>
      <c r="G208" s="120">
        <f t="shared" si="41"/>
        <v>0</v>
      </c>
      <c r="H208" s="8">
        <f t="shared" si="42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3"/>
        <v>0</v>
      </c>
      <c r="F209" s="8"/>
      <c r="G209" s="120">
        <f t="shared" si="41"/>
        <v>0</v>
      </c>
      <c r="H209" s="8">
        <f t="shared" si="42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3"/>
        <v>0</v>
      </c>
      <c r="F210" s="8"/>
      <c r="G210" s="120">
        <f t="shared" si="41"/>
        <v>0</v>
      </c>
      <c r="H210" s="8">
        <f t="shared" si="42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3"/>
        <v>0</v>
      </c>
      <c r="F211" s="8"/>
      <c r="G211" s="120">
        <f t="shared" si="41"/>
        <v>0</v>
      </c>
      <c r="H211" s="8">
        <f t="shared" si="42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3"/>
        <v>0</v>
      </c>
      <c r="F212" s="8"/>
      <c r="G212" s="120">
        <f t="shared" ref="G212:G227" si="44">IF(J212&gt;0,0,F212)</f>
        <v>0</v>
      </c>
      <c r="H212" s="8">
        <f t="shared" ref="H212:H227" si="45">+D212</f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3"/>
        <v>0</v>
      </c>
      <c r="F213" s="8"/>
      <c r="G213" s="120">
        <f t="shared" si="44"/>
        <v>0</v>
      </c>
      <c r="H213" s="8">
        <f t="shared" si="45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3"/>
        <v>0</v>
      </c>
      <c r="F214" s="8"/>
      <c r="G214" s="120">
        <f t="shared" si="44"/>
        <v>0</v>
      </c>
      <c r="H214" s="8">
        <f t="shared" si="45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43"/>
        <v>0</v>
      </c>
      <c r="F215" s="8"/>
      <c r="G215" s="120">
        <f t="shared" si="44"/>
        <v>0</v>
      </c>
      <c r="H215" s="8">
        <f t="shared" si="45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ref="E216:E231" si="46">+D216</f>
        <v>0</v>
      </c>
      <c r="F216" s="8"/>
      <c r="G216" s="120">
        <f t="shared" si="44"/>
        <v>0</v>
      </c>
      <c r="H216" s="8">
        <f t="shared" si="45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6"/>
        <v>0</v>
      </c>
      <c r="F217" s="8"/>
      <c r="G217" s="120">
        <f t="shared" si="44"/>
        <v>0</v>
      </c>
      <c r="H217" s="8">
        <f t="shared" si="45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46"/>
        <v>0</v>
      </c>
      <c r="F218" s="8"/>
      <c r="G218" s="120">
        <f t="shared" si="44"/>
        <v>0</v>
      </c>
      <c r="H218" s="8">
        <f t="shared" si="45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6"/>
        <v>0</v>
      </c>
      <c r="F219" s="8"/>
      <c r="G219" s="120">
        <f t="shared" si="44"/>
        <v>0</v>
      </c>
      <c r="H219" s="8">
        <f t="shared" si="45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6"/>
        <v>0</v>
      </c>
      <c r="F220" s="8"/>
      <c r="G220" s="120">
        <f t="shared" si="44"/>
        <v>0</v>
      </c>
      <c r="H220" s="8">
        <f t="shared" si="45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6"/>
        <v>0</v>
      </c>
      <c r="F221" s="8"/>
      <c r="G221" s="120">
        <f t="shared" si="44"/>
        <v>0</v>
      </c>
      <c r="H221" s="8">
        <f t="shared" si="45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6"/>
        <v>0</v>
      </c>
      <c r="F222" s="8"/>
      <c r="G222" s="120">
        <f t="shared" si="44"/>
        <v>0</v>
      </c>
      <c r="H222" s="8">
        <f t="shared" si="45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6"/>
        <v>0</v>
      </c>
      <c r="F223" s="8"/>
      <c r="G223" s="120">
        <f t="shared" si="44"/>
        <v>0</v>
      </c>
      <c r="H223" s="8">
        <f t="shared" si="45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6"/>
        <v>0</v>
      </c>
      <c r="F224" s="8"/>
      <c r="G224" s="120">
        <f t="shared" si="44"/>
        <v>0</v>
      </c>
      <c r="H224" s="8">
        <f t="shared" si="45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6"/>
        <v>0</v>
      </c>
      <c r="F225" s="8"/>
      <c r="G225" s="120">
        <f t="shared" si="44"/>
        <v>0</v>
      </c>
      <c r="H225" s="8">
        <f t="shared" si="45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6"/>
        <v>0</v>
      </c>
      <c r="F226" s="8"/>
      <c r="G226" s="120">
        <f t="shared" si="44"/>
        <v>0</v>
      </c>
      <c r="H226" s="8">
        <f t="shared" si="45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6"/>
        <v>0</v>
      </c>
      <c r="F227" s="8"/>
      <c r="G227" s="120">
        <f t="shared" si="44"/>
        <v>0</v>
      </c>
      <c r="H227" s="8">
        <f t="shared" si="45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6"/>
        <v>0</v>
      </c>
      <c r="F228" s="8"/>
      <c r="G228" s="120">
        <f t="shared" ref="G228:G241" si="47">IF(J228&gt;0,0,F228)</f>
        <v>0</v>
      </c>
      <c r="H228" s="8">
        <f t="shared" ref="H228:H241" si="48">+D228</f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6"/>
        <v>0</v>
      </c>
      <c r="F229" s="8"/>
      <c r="G229" s="120">
        <f t="shared" si="47"/>
        <v>0</v>
      </c>
      <c r="H229" s="8">
        <f t="shared" si="48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6"/>
        <v>0</v>
      </c>
      <c r="F230" s="8"/>
      <c r="G230" s="120">
        <f t="shared" si="47"/>
        <v>0</v>
      </c>
      <c r="H230" s="8">
        <f t="shared" si="48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46"/>
        <v>0</v>
      </c>
      <c r="F231" s="8"/>
      <c r="G231" s="120">
        <f t="shared" si="47"/>
        <v>0</v>
      </c>
      <c r="H231" s="8">
        <f t="shared" si="48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ref="E232:E241" si="49">+D232</f>
        <v>0</v>
      </c>
      <c r="F232" s="8"/>
      <c r="G232" s="120">
        <f t="shared" si="47"/>
        <v>0</v>
      </c>
      <c r="H232" s="8">
        <f t="shared" si="48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9"/>
        <v>0</v>
      </c>
      <c r="F233" s="8"/>
      <c r="G233" s="120">
        <f t="shared" si="47"/>
        <v>0</v>
      </c>
      <c r="H233" s="8">
        <f t="shared" si="48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9"/>
        <v>0</v>
      </c>
      <c r="F234" s="8"/>
      <c r="G234" s="120">
        <f t="shared" si="47"/>
        <v>0</v>
      </c>
      <c r="H234" s="8">
        <f t="shared" si="48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9"/>
        <v>0</v>
      </c>
      <c r="F235" s="8"/>
      <c r="G235" s="120">
        <f t="shared" si="47"/>
        <v>0</v>
      </c>
      <c r="H235" s="8">
        <f t="shared" si="48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9"/>
        <v>0</v>
      </c>
      <c r="F236" s="8"/>
      <c r="G236" s="120">
        <f t="shared" si="47"/>
        <v>0</v>
      </c>
      <c r="H236" s="8">
        <f t="shared" si="48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9"/>
        <v>0</v>
      </c>
      <c r="F237" s="8"/>
      <c r="G237" s="120">
        <f t="shared" si="47"/>
        <v>0</v>
      </c>
      <c r="H237" s="8">
        <f t="shared" si="48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9"/>
        <v>0</v>
      </c>
      <c r="F238" s="8"/>
      <c r="G238" s="120">
        <f t="shared" si="47"/>
        <v>0</v>
      </c>
      <c r="H238" s="8">
        <f t="shared" si="48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9"/>
        <v>0</v>
      </c>
      <c r="F239" s="8"/>
      <c r="G239" s="120">
        <f t="shared" si="47"/>
        <v>0</v>
      </c>
      <c r="H239" s="8">
        <f t="shared" si="48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9"/>
        <v>0</v>
      </c>
      <c r="F240" s="8"/>
      <c r="G240" s="120">
        <f t="shared" si="47"/>
        <v>0</v>
      </c>
      <c r="H240" s="8">
        <f t="shared" si="48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49"/>
        <v>0</v>
      </c>
      <c r="F241" s="8"/>
      <c r="G241" s="120">
        <f t="shared" si="47"/>
        <v>0</v>
      </c>
      <c r="H241" s="8">
        <f t="shared" si="48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>+D242</f>
        <v>0</v>
      </c>
      <c r="F242" s="8"/>
      <c r="G242" s="120">
        <f>IF(J242&gt;0,0,F242)</f>
        <v>0</v>
      </c>
      <c r="H242" s="8">
        <f>+D242</f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24284400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2026-06-08T18:38:10Z</cp:lastPrinted>
  <dcterms:created xsi:type="dcterms:W3CDTF">1999-12-06T21:37:36Z</dcterms:created>
  <dcterms:modified xsi:type="dcterms:W3CDTF">2026-08-10T14:29:08Z</dcterms:modified>
</cp:coreProperties>
</file>