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DE8852CF-05E6-49C6-A812-84197AA9F236}" xr6:coauthVersionLast="47" xr6:coauthVersionMax="47" xr10:uidLastSave="{00000000-0000-0000-0000-000000000000}"/>
  <bookViews>
    <workbookView xWindow="30180" yWindow="183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  <c r="E29" i="1"/>
  <c r="H15" i="1"/>
  <c r="H16" i="1"/>
  <c r="H17" i="1"/>
  <c r="H18" i="1"/>
  <c r="H19" i="1"/>
  <c r="H20" i="1"/>
  <c r="G16" i="1"/>
  <c r="G17" i="1"/>
  <c r="G18" i="1"/>
  <c r="G19" i="1"/>
  <c r="G21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30" i="1"/>
  <c r="G30" i="1"/>
  <c r="E31" i="1"/>
  <c r="G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<sst xmlns="http://schemas.openxmlformats.org/spreadsheetml/2006/main" count="378" uniqueCount="103">
  <si>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</si>
  <si>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</si>
  <si>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</si>
  <si>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</si>
  <si>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</si>
  <si>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</si>
  <si>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</si>
  <si>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</si>
  <si>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</si>
  <si>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</si>
  <si>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</si>
  <si>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</si>
  <si>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</si>
  <si>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</si>
  <si>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</si>
  <si>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</si>
  <si>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</si>
  <si>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</si>
  <si>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</si>
  <si>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</si>
  <si>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</si>
  <si>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</si>
  <si>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</si>
  <si>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</si>
  <si>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</si>
  <si>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</si>
  <si>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</si>
  <si>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</si>
  <si>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</si>
  <si>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</si>
  <si>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</si>
  <si>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</si>
  <si>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</si>
  <si>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</si>
  <si>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</si>
  <si>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</si>
  <si>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</si>
  <si>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</si>
  <si>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</si>
  <si>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</si>
  <si>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</si>
  <si>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</si>
  <si>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</si>
  <si>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</si>
  <si>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</si>
  <si>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</si>
  <si>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</si>
  <si>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</si>
  <si>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</si>
  <si>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</si>
  <si>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</si>
  <si>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</si>
  <si>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</si>
  <si>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</si>
  <si>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</si>
  <si>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</si>
  <si>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</si>
  <si>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</si>
  <si>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LAB2/OME - ADD INDIVIDUAL VAVS AND CONTROLLERS TO OFFICES</t>
  </si>
  <si>
    <t>GFFY2024</t>
  </si>
  <si>
    <t>3000-300-3347-FXAAA-24202390</t>
  </si>
  <si>
    <t>17133</t>
  </si>
  <si>
    <t>WHW ENGINEERING LLC - CONTRACT</t>
  </si>
  <si>
    <t>N/A</t>
  </si>
  <si>
    <t>2370464</t>
  </si>
  <si>
    <t>13/23</t>
  </si>
  <si>
    <t>WHW ENG GAX FC2023063021370</t>
  </si>
  <si>
    <t>DF</t>
  </si>
  <si>
    <t>FY'24</t>
  </si>
  <si>
    <t>SOLARC ENERGY GROUP LLC* MICHAEL J HATTEN - CONTRACT</t>
  </si>
  <si>
    <t>2470010</t>
  </si>
  <si>
    <t>WHW ENG GAX FC2023080223125</t>
  </si>
  <si>
    <t>KEMP &amp; HULTON INC dba KHI MECHANICAL SERVICES</t>
  </si>
  <si>
    <t>2475142</t>
  </si>
  <si>
    <t>WHW ENG GAX FC2023111727833</t>
  </si>
  <si>
    <t>SOLARC ENERGY GROUP GAX FC2023122829600</t>
  </si>
  <si>
    <t xml:space="preserve"> IDT TRFR BUDGETED CONTINGENCY TO 21138300</t>
  </si>
  <si>
    <t>WHW ENG GAX FC2024011230351</t>
  </si>
  <si>
    <t>KEMP &amp; HILTON GAX FC2024012430832</t>
  </si>
  <si>
    <t>ZIONS/KEMP RTNG GAX FC2024012430833</t>
  </si>
  <si>
    <t>ITA 24*055 COFC INS</t>
  </si>
  <si>
    <t>TRNSF FY24 CAP IMP FUNDS TO 24202390 FROM 24376300  HB006 ITEM 72</t>
  </si>
  <si>
    <t>TRNSF TO 24202390 FROM 21138300 CI CONTG CO 001 KHI MECH</t>
  </si>
  <si>
    <t>KHI     CO 001</t>
  </si>
  <si>
    <t>CO</t>
  </si>
  <si>
    <t>KEMP &amp; HILTON INC. GAXFC2024022232311</t>
  </si>
  <si>
    <t>ZIONS KEMP &amp; HILTON GAXFC2024022232312</t>
  </si>
  <si>
    <t>POWER ENG GAX FC2024031232920</t>
  </si>
  <si>
    <t>SOLARC ENERGY GAX FC2024031533224</t>
  </si>
  <si>
    <t>SHUMS CODA GAX FC2024040934422</t>
  </si>
  <si>
    <t>SOLARC ENERGY GAX FC2024041134643</t>
  </si>
  <si>
    <t>KHI     CO 002</t>
  </si>
  <si>
    <t>SHUMS CODA GAX FC2024051035983</t>
  </si>
  <si>
    <t>KHI GAX FC21024060637333</t>
  </si>
  <si>
    <t>ZIONS/KHI RTNG GAX FC2024060637334</t>
  </si>
  <si>
    <t>SOLARC ENERGY GROU GAX FC2024061137681</t>
  </si>
  <si>
    <t>WHW ENG GAX FC2024062638583</t>
  </si>
  <si>
    <t>FY'25</t>
  </si>
  <si>
    <t>TRNSF FROM 24202390 TO 21257300 LEGAL</t>
  </si>
  <si>
    <t>PROJ RESV CLOSE PROJ TO 21137300 FROM 24202390</t>
  </si>
  <si>
    <t>EXCESS INSPECTION TO 20473300 FROM 24202390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</si>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</sst>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17" fillId="0" borderId="0" xfId="0" applyNumberFormat="1" applyFont="1"/>
    <xf numFmtId="43" fontId="5" fillId="0" borderId="0" xfId="2" applyFont="1" applyBorder="1" applyAlignment="1" applyProtection="1">
      <alignment horizontal="left"/>
      <protection locked="0"/>
    </xf>
    <xf numFmtId="164" fontId="18" fillId="0" borderId="0" xfId="0" applyFont="1" applyAlignment="1">
      <alignment horizontal="left"/>
    </xf>
    <xf numFmtId="164" fontId="18" fillId="0" borderId="0" xfId="0" applyFont="1"/>
    <xf numFmtId="13" fontId="4" fillId="0" borderId="0" xfId="2" applyNumberFormat="1" applyFont="1" applyBorder="1" applyAlignment="1" applyProtection="1">
      <alignment horizontal="left"/>
      <protection locked="0"/>
    </xf>
    <xf numFmtId="0" fontId="19" fillId="0" borderId="0" xfId="0" applyNumberFormat="1" applyFont="1" applyAlignment="1">
      <alignment wrapText="1"/>
    </xf>
    <xf numFmtId="43" fontId="20" fillId="0" borderId="0" xfId="2" applyFont="1" applyBorder="1" applyAlignment="1" applyProtection="1">
      <alignment horizontal="left"/>
      <protection locked="0"/>
    </xf>
    <xf numFmtId="49" fontId="11" fillId="2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3" activePane="bottomLeft" state="frozen"/>
      <selection pane="bottomLeft" activeCell="C47" sqref="C4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24202390</v>
      </c>
      <c r="E6" s="4" t="s">
        <v>102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330658.27</v>
      </c>
      <c r="E11" s="13">
        <f>SUM(E14:E500)-F11</f>
        <v>0</v>
      </c>
      <c r="F11" s="13">
        <f>SUM(F14:F500)</f>
        <v>330658.27</v>
      </c>
      <c r="G11" s="13">
        <f>SUM(G14:G500)</f>
        <v>330658.26999999996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45062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40000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7" t="s">
        <v>66</v>
      </c>
      <c r="C16" s="53" t="s">
        <v>67</v>
      </c>
      <c r="D16" s="9"/>
      <c r="E16" s="9">
        <f t="shared" si="2"/>
        <v>0</v>
      </c>
      <c r="F16" s="9">
        <v>22000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68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45113</v>
      </c>
      <c r="B20" s="7" t="s">
        <v>69</v>
      </c>
      <c r="C20" s="53" t="s">
        <v>63</v>
      </c>
      <c r="D20" s="9"/>
      <c r="E20" s="9">
        <f t="shared" si="2"/>
        <v>0</v>
      </c>
      <c r="F20" s="9"/>
      <c r="G20" s="9">
        <v>5400</v>
      </c>
      <c r="H20" s="9">
        <f t="shared" si="3"/>
        <v>0</v>
      </c>
      <c r="I20" s="9"/>
      <c r="J20" s="50" t="s">
        <v>70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45140</v>
      </c>
      <c r="B21" s="7" t="s">
        <v>71</v>
      </c>
      <c r="C21" s="53" t="s">
        <v>67</v>
      </c>
      <c r="D21" s="9"/>
      <c r="E21" s="9">
        <f t="shared" si="2"/>
        <v>0</v>
      </c>
      <c r="F21" s="9">
        <v>4000</v>
      </c>
      <c r="G21" s="9">
        <f t="shared" si="0"/>
        <v>0</v>
      </c>
      <c r="H21" s="9">
        <f t="shared" ref="H21:H31" si="4">+D21</f>
        <v>0</v>
      </c>
      <c r="I21" s="9"/>
      <c r="J21" s="50" t="s">
        <v>64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45212</v>
      </c>
      <c r="B22" s="7" t="s">
        <v>72</v>
      </c>
      <c r="C22" s="53" t="s">
        <v>63</v>
      </c>
      <c r="D22" s="9"/>
      <c r="E22" s="9">
        <f t="shared" si="2"/>
        <v>0</v>
      </c>
      <c r="F22" s="9"/>
      <c r="G22" s="9">
        <v>262000</v>
      </c>
      <c r="H22" s="9">
        <f t="shared" si="4"/>
        <v>0</v>
      </c>
      <c r="I22" s="9"/>
      <c r="J22" s="50" t="s">
        <v>73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45247</v>
      </c>
      <c r="B23" s="7" t="s">
        <v>74</v>
      </c>
      <c r="C23" s="53" t="s">
        <v>67</v>
      </c>
      <c r="D23" s="8"/>
      <c r="E23" s="9">
        <f t="shared" si="2"/>
        <v>0</v>
      </c>
      <c r="F23" s="9">
        <v>8000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64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45654</v>
      </c>
      <c r="B24" s="7" t="s">
        <v>75</v>
      </c>
      <c r="C24" s="53" t="s">
        <v>67</v>
      </c>
      <c r="D24" s="9"/>
      <c r="E24" s="9">
        <f t="shared" ref="E24:E38" si="6">+D24</f>
        <v>0</v>
      </c>
      <c r="F24" s="9">
        <v>877.5</v>
      </c>
      <c r="G24" s="9">
        <f t="shared" si="5"/>
        <v>0</v>
      </c>
      <c r="H24" s="9">
        <f t="shared" si="4"/>
        <v>0</v>
      </c>
      <c r="I24" s="9"/>
      <c r="J24" s="50" t="s">
        <v>70</v>
      </c>
      <c r="K24" s="10">
        <v>6849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45294</v>
      </c>
      <c r="B25" s="115" t="s">
        <v>76</v>
      </c>
      <c r="C25" s="53" t="s">
        <v>67</v>
      </c>
      <c r="D25" s="9">
        <v>-37000</v>
      </c>
      <c r="E25" s="9">
        <f t="shared" si="6"/>
        <v>-37000</v>
      </c>
      <c r="F25" s="9"/>
      <c r="G25" s="9">
        <f t="shared" si="5"/>
        <v>0</v>
      </c>
      <c r="H25" s="9">
        <f t="shared" si="4"/>
        <v>-37000</v>
      </c>
      <c r="I25" s="9"/>
      <c r="J25" s="50"/>
      <c r="K25" s="10">
        <v>4663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45303</v>
      </c>
      <c r="B26" s="7" t="s">
        <v>77</v>
      </c>
      <c r="C26" s="53" t="s">
        <v>67</v>
      </c>
      <c r="D26" s="9"/>
      <c r="E26" s="9">
        <f t="shared" si="6"/>
        <v>0</v>
      </c>
      <c r="F26" s="9">
        <v>2000</v>
      </c>
      <c r="G26" s="9">
        <f t="shared" si="5"/>
        <v>0</v>
      </c>
      <c r="H26" s="9">
        <f t="shared" si="4"/>
        <v>0</v>
      </c>
      <c r="I26" s="9"/>
      <c r="J26" s="50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45315</v>
      </c>
      <c r="B27" s="7" t="s">
        <v>78</v>
      </c>
      <c r="C27" s="53" t="s">
        <v>67</v>
      </c>
      <c r="D27" s="9"/>
      <c r="E27" s="9">
        <f t="shared" si="6"/>
        <v>0</v>
      </c>
      <c r="F27" s="9">
        <v>123140.33</v>
      </c>
      <c r="G27" s="9">
        <f t="shared" si="5"/>
        <v>0</v>
      </c>
      <c r="H27" s="9">
        <f t="shared" si="4"/>
        <v>0</v>
      </c>
      <c r="I27" s="9"/>
      <c r="J27" s="50" t="s">
        <v>73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45315</v>
      </c>
      <c r="B28" s="108" t="s">
        <v>79</v>
      </c>
      <c r="C28" s="53" t="s">
        <v>67</v>
      </c>
      <c r="D28" s="9"/>
      <c r="E28" s="9">
        <f t="shared" si="6"/>
        <v>0</v>
      </c>
      <c r="F28" s="9">
        <v>6481.07</v>
      </c>
      <c r="G28" s="9">
        <f t="shared" si="5"/>
        <v>0</v>
      </c>
      <c r="H28" s="9">
        <f t="shared" si="4"/>
        <v>0</v>
      </c>
      <c r="I28" s="9"/>
      <c r="J28" s="50" t="s">
        <v>73</v>
      </c>
      <c r="K28" s="10">
        <v>6400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45321</v>
      </c>
      <c r="B29" s="116" t="s">
        <v>80</v>
      </c>
      <c r="C29" s="53" t="s">
        <v>67</v>
      </c>
      <c r="D29" s="9"/>
      <c r="E29" s="9">
        <f t="shared" si="6"/>
        <v>0</v>
      </c>
      <c r="F29" s="9">
        <v>262</v>
      </c>
      <c r="G29" s="9">
        <f t="shared" si="5"/>
        <v>262</v>
      </c>
      <c r="H29" s="9">
        <f t="shared" si="4"/>
        <v>0</v>
      </c>
      <c r="I29" s="9"/>
      <c r="J29" s="50"/>
      <c r="K29" s="10">
        <v>6263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</row>
    <row r="30" spans="1:254" s="11" customFormat="1" ht="14.1" customHeight="1" x14ac:dyDescent="0.2">
      <c r="A30" s="6">
        <v>45334</v>
      </c>
      <c r="B30" s="117" t="s">
        <v>81</v>
      </c>
      <c r="C30" s="53" t="s">
        <v>67</v>
      </c>
      <c r="D30" s="9">
        <v>490560</v>
      </c>
      <c r="E30" s="9">
        <f t="shared" si="6"/>
        <v>490560</v>
      </c>
      <c r="F30" s="9"/>
      <c r="G30" s="9">
        <f t="shared" si="5"/>
        <v>0</v>
      </c>
      <c r="H30" s="9">
        <f t="shared" si="4"/>
        <v>490560</v>
      </c>
      <c r="I30" s="9"/>
      <c r="J30" s="50"/>
      <c r="K30" s="10">
        <v>4667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45351</v>
      </c>
      <c r="B31" s="118" t="s">
        <v>82</v>
      </c>
      <c r="C31" s="53" t="s">
        <v>67</v>
      </c>
      <c r="D31" s="9">
        <v>2079</v>
      </c>
      <c r="E31" s="9">
        <f t="shared" si="6"/>
        <v>2079</v>
      </c>
      <c r="F31" s="9"/>
      <c r="G31" s="9">
        <f t="shared" si="5"/>
        <v>0</v>
      </c>
      <c r="H31" s="9">
        <f t="shared" si="4"/>
        <v>2079</v>
      </c>
      <c r="I31" s="9"/>
      <c r="J31" s="50"/>
      <c r="K31" s="10">
        <v>4664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45330</v>
      </c>
      <c r="B32" s="7" t="s">
        <v>83</v>
      </c>
      <c r="C32" s="53" t="s">
        <v>84</v>
      </c>
      <c r="D32" s="9"/>
      <c r="E32" s="9">
        <f t="shared" si="6"/>
        <v>0</v>
      </c>
      <c r="F32" s="9"/>
      <c r="G32" s="9">
        <v>2079</v>
      </c>
      <c r="H32" s="9">
        <f t="shared" ref="H32:H34" si="7">+D32</f>
        <v>0</v>
      </c>
      <c r="I32" s="9"/>
      <c r="J32" s="50" t="s">
        <v>73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45344</v>
      </c>
      <c r="B33" s="7" t="s">
        <v>85</v>
      </c>
      <c r="C33" s="53" t="s">
        <v>67</v>
      </c>
      <c r="D33" s="9"/>
      <c r="E33" s="9">
        <f t="shared" si="6"/>
        <v>0</v>
      </c>
      <c r="F33" s="9">
        <v>110383.63</v>
      </c>
      <c r="G33" s="9">
        <f t="shared" si="5"/>
        <v>0</v>
      </c>
      <c r="H33" s="9">
        <f t="shared" si="7"/>
        <v>0</v>
      </c>
      <c r="I33" s="9"/>
      <c r="J33" s="50" t="s">
        <v>73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45344</v>
      </c>
      <c r="B34" s="7" t="s">
        <v>86</v>
      </c>
      <c r="C34" s="53" t="s">
        <v>67</v>
      </c>
      <c r="D34" s="9"/>
      <c r="E34" s="9">
        <f t="shared" si="6"/>
        <v>0</v>
      </c>
      <c r="F34" s="9">
        <v>5809.67</v>
      </c>
      <c r="G34" s="9">
        <f t="shared" si="5"/>
        <v>0</v>
      </c>
      <c r="H34" s="9">
        <f t="shared" si="7"/>
        <v>0</v>
      </c>
      <c r="I34" s="9"/>
      <c r="J34" s="50" t="s">
        <v>73</v>
      </c>
      <c r="K34" s="10">
        <v>6400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45363</v>
      </c>
      <c r="B35" s="7" t="s">
        <v>87</v>
      </c>
      <c r="C35" s="53" t="s">
        <v>67</v>
      </c>
      <c r="D35" s="9"/>
      <c r="E35" s="9">
        <f t="shared" si="6"/>
        <v>0</v>
      </c>
      <c r="F35" s="9">
        <v>413.92</v>
      </c>
      <c r="G35" s="9">
        <f t="shared" ref="G35:G50" si="8">IF(J35&gt;0,0,F35)</f>
        <v>413.92</v>
      </c>
      <c r="H35" s="9">
        <f t="shared" ref="H35:H50" si="9">+D35</f>
        <v>0</v>
      </c>
      <c r="I35" s="9"/>
      <c r="J35" s="50"/>
      <c r="K35" s="10">
        <v>6400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45366</v>
      </c>
      <c r="B36" s="7" t="s">
        <v>88</v>
      </c>
      <c r="C36" s="53" t="s">
        <v>67</v>
      </c>
      <c r="D36" s="9"/>
      <c r="E36" s="9">
        <f t="shared" si="6"/>
        <v>0</v>
      </c>
      <c r="F36" s="9">
        <v>1518.75</v>
      </c>
      <c r="G36" s="9">
        <f t="shared" si="8"/>
        <v>0</v>
      </c>
      <c r="H36" s="9">
        <f t="shared" si="9"/>
        <v>0</v>
      </c>
      <c r="I36" s="9"/>
      <c r="J36" s="50" t="s">
        <v>70</v>
      </c>
      <c r="K36" s="10">
        <v>6849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32964</v>
      </c>
      <c r="B37" s="7" t="s">
        <v>89</v>
      </c>
      <c r="C37" s="53" t="s">
        <v>67</v>
      </c>
      <c r="D37" s="9"/>
      <c r="E37" s="9">
        <f t="shared" si="6"/>
        <v>0</v>
      </c>
      <c r="F37" s="9">
        <v>203</v>
      </c>
      <c r="G37" s="9">
        <f t="shared" si="8"/>
        <v>203</v>
      </c>
      <c r="H37" s="9">
        <f t="shared" si="9"/>
        <v>0</v>
      </c>
      <c r="I37" s="9"/>
      <c r="J37" s="50"/>
      <c r="K37" s="10">
        <v>6139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45393</v>
      </c>
      <c r="B38" s="7" t="s">
        <v>90</v>
      </c>
      <c r="C38" s="53" t="s">
        <v>67</v>
      </c>
      <c r="D38" s="9"/>
      <c r="E38" s="9">
        <f t="shared" si="6"/>
        <v>0</v>
      </c>
      <c r="F38" s="9">
        <v>405</v>
      </c>
      <c r="G38" s="9">
        <f t="shared" si="8"/>
        <v>0</v>
      </c>
      <c r="H38" s="9">
        <f t="shared" si="9"/>
        <v>0</v>
      </c>
      <c r="I38" s="9"/>
      <c r="J38" s="50" t="s">
        <v>70</v>
      </c>
      <c r="K38" s="10">
        <v>6849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45413</v>
      </c>
      <c r="B39" s="7" t="s">
        <v>91</v>
      </c>
      <c r="C39" s="53" t="s">
        <v>84</v>
      </c>
      <c r="D39" s="9"/>
      <c r="E39" s="9">
        <f t="shared" ref="E39:E54" si="10">+D39</f>
        <v>0</v>
      </c>
      <c r="F39" s="9"/>
      <c r="G39" s="9">
        <v>20138.490000000002</v>
      </c>
      <c r="H39" s="9">
        <f t="shared" si="9"/>
        <v>0</v>
      </c>
      <c r="I39" s="9"/>
      <c r="J39" s="50" t="s">
        <v>73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45422</v>
      </c>
      <c r="B40" s="119" t="s">
        <v>92</v>
      </c>
      <c r="C40" s="53" t="s">
        <v>67</v>
      </c>
      <c r="D40" s="9"/>
      <c r="E40" s="9">
        <f t="shared" si="10"/>
        <v>0</v>
      </c>
      <c r="F40" s="9">
        <v>161.86000000000001</v>
      </c>
      <c r="G40" s="9">
        <f t="shared" si="8"/>
        <v>161.86000000000001</v>
      </c>
      <c r="H40" s="9">
        <f t="shared" si="9"/>
        <v>0</v>
      </c>
      <c r="I40" s="9"/>
      <c r="J40" s="50"/>
      <c r="K40" s="10">
        <v>6139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45450</v>
      </c>
      <c r="B41" s="7" t="s">
        <v>93</v>
      </c>
      <c r="C41" s="53" t="s">
        <v>52</v>
      </c>
      <c r="D41" s="9"/>
      <c r="E41" s="9">
        <f t="shared" si="10"/>
        <v>0</v>
      </c>
      <c r="F41" s="9">
        <v>36482.65</v>
      </c>
      <c r="G41" s="9">
        <f t="shared" si="8"/>
        <v>0</v>
      </c>
      <c r="H41" s="9">
        <f t="shared" si="9"/>
        <v>0</v>
      </c>
      <c r="I41" s="9"/>
      <c r="J41" s="50" t="s">
        <v>73</v>
      </c>
      <c r="K41" s="10">
        <v>6400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45450</v>
      </c>
      <c r="B42" s="7" t="s">
        <v>94</v>
      </c>
      <c r="C42" s="53" t="s">
        <v>52</v>
      </c>
      <c r="D42" s="9"/>
      <c r="E42" s="9">
        <f t="shared" si="10"/>
        <v>0</v>
      </c>
      <c r="F42" s="9">
        <v>1920.14</v>
      </c>
      <c r="G42" s="9">
        <f t="shared" si="8"/>
        <v>0</v>
      </c>
      <c r="H42" s="9">
        <f t="shared" si="9"/>
        <v>0</v>
      </c>
      <c r="I42" s="9"/>
      <c r="J42" s="50" t="s">
        <v>73</v>
      </c>
      <c r="K42" s="10">
        <v>6400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45454</v>
      </c>
      <c r="B43" s="7" t="s">
        <v>95</v>
      </c>
      <c r="C43" s="53" t="s">
        <v>52</v>
      </c>
      <c r="D43" s="9"/>
      <c r="E43" s="9">
        <f t="shared" si="10"/>
        <v>0</v>
      </c>
      <c r="F43" s="9">
        <v>2598.75</v>
      </c>
      <c r="G43" s="9">
        <f t="shared" si="8"/>
        <v>0</v>
      </c>
      <c r="H43" s="9">
        <f t="shared" si="9"/>
        <v>0</v>
      </c>
      <c r="I43" s="9"/>
      <c r="J43" s="50" t="s">
        <v>70</v>
      </c>
      <c r="K43" s="10">
        <v>6849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45469</v>
      </c>
      <c r="B44" s="49" t="s">
        <v>96</v>
      </c>
      <c r="C44" s="53" t="s">
        <v>52</v>
      </c>
      <c r="D44" s="9"/>
      <c r="E44" s="9">
        <f t="shared" si="10"/>
        <v>0</v>
      </c>
      <c r="F44" s="9">
        <v>4000</v>
      </c>
      <c r="G44" s="9">
        <f t="shared" si="8"/>
        <v>0</v>
      </c>
      <c r="H44" s="9">
        <f t="shared" si="9"/>
        <v>0</v>
      </c>
      <c r="I44" s="9"/>
      <c r="J44" s="50" t="s">
        <v>64</v>
      </c>
      <c r="K44" s="10">
        <v>6137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46" t="s">
        <v>97</v>
      </c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 t="s">
        <v>98</v>
      </c>
      <c r="C47" s="122" t="s">
        <v>52</v>
      </c>
      <c r="D47" s="9">
        <v>-400</v>
      </c>
      <c r="E47" s="9">
        <f t="shared" si="10"/>
        <v>-400</v>
      </c>
      <c r="F47" s="9"/>
      <c r="G47" s="9">
        <f t="shared" si="8"/>
        <v>0</v>
      </c>
      <c r="H47" s="9">
        <f t="shared" si="9"/>
        <v>-400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5">
      <c r="A48" s="6"/>
      <c r="B48" s="120" t="s">
        <v>99</v>
      </c>
      <c r="C48" s="53" t="s">
        <v>67</v>
      </c>
      <c r="D48" s="9">
        <v>-120945.59</v>
      </c>
      <c r="E48" s="9">
        <f t="shared" si="10"/>
        <v>-120945.59</v>
      </c>
      <c r="F48" s="9"/>
      <c r="G48" s="9">
        <f t="shared" si="8"/>
        <v>0</v>
      </c>
      <c r="H48" s="9">
        <f t="shared" si="9"/>
        <v>-120945.59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5">
      <c r="A49" s="6"/>
      <c r="B49" s="120" t="s">
        <v>100</v>
      </c>
      <c r="C49" s="53" t="s">
        <v>67</v>
      </c>
      <c r="D49" s="9">
        <v>-3635.14</v>
      </c>
      <c r="E49" s="9">
        <f t="shared" si="10"/>
        <v>-3635.14</v>
      </c>
      <c r="F49" s="9"/>
      <c r="G49" s="9">
        <f t="shared" si="8"/>
        <v>0</v>
      </c>
      <c r="H49" s="9">
        <f t="shared" si="9"/>
        <v>-3635.14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121" t="s">
        <v>101</v>
      </c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24202390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2024-09-23T20:11:32Z</dcterms:modified>
</cp:coreProperties>
</file>