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637F92F9-61E3-4F4C-AC6A-937839527500}" xr6:coauthVersionLast="47" xr6:coauthVersionMax="47" xr10:uidLastSave="{00000000-0000-0000-0000-000000000000}"/>
  <bookViews>
    <workbookView xWindow="30180" yWindow="1830" windowWidth="21600" windowHeight="1129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  <c r="H25" i="1"/>
  <c r="H26" i="1"/>
  <c r="G25" i="1"/>
  <c r="H15" i="1"/>
  <c r="H16" i="1"/>
  <c r="H17" i="1"/>
  <c r="H18" i="1"/>
  <c r="H19" i="1"/>
  <c r="H20" i="1"/>
  <c r="G16" i="1"/>
  <c r="G17" i="1"/>
  <c r="G19" i="1"/>
  <c r="G21" i="1"/>
  <c r="G22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<sst xmlns="http://schemas.openxmlformats.org/spreadsheetml/2006/main" count="357" uniqueCount="89">
  <si>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</si>
  <si>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</si>
  <si>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</si>
  <si>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</si>
  <si>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</si>
  <si>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</si>
  <si>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</si>
  <si>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</si>
  <si>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</si>
  <si>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</si>
  <si>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</si>
  <si>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</si>
  <si>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</si>
  <si>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</si>
  <si>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</si>
  <si>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</si>
  <si>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</si>
  <si>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</si>
  <si>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</si>
  <si>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</si>
  <si>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</si>
  <si>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</si>
  <si>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</si>
  <si>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</si>
  <si>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</si>
  <si>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</si>
  <si>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</si>
  <si>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</si>
  <si>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</si>
  <si>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</si>
  <si>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</si>
  <si>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</si>
  <si>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</si>
  <si>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</si>
  <si>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</si>
  <si>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</si>
  <si>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</si>
  <si>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</si>
  <si>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</si>
  <si>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</si>
  <si>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</si>
  <si>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</si>
  <si>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</si>
  <si>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</si>
  <si>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</si>
  <si>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</si>
  <si>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</si>
  <si>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</si>
  <si>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</si>
  <si>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</si>
  <si>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</si>
  <si>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</si>
  <si>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</si>
  <si>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</si>
  <si>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</si>
  <si>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</si>
  <si>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</si>
  <si>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GFFY2024</t>
  </si>
  <si>
    <t>00000</t>
  </si>
  <si>
    <t>CANNON HEALTH INTERIOR PAINT</t>
  </si>
  <si>
    <t>3000-300-3347-FXAAA-24197390</t>
  </si>
  <si>
    <t>FY'24</t>
  </si>
  <si>
    <t>DESIGN SEQUENCE - CONTRACT</t>
  </si>
  <si>
    <t>N/A</t>
  </si>
  <si>
    <t>2470034</t>
  </si>
  <si>
    <t>DESIGN SEQUENCE GAX FC2023121228955</t>
  </si>
  <si>
    <t xml:space="preserve"> IDT TRFR BUDGETED CONTINGENCY TO 21138300</t>
  </si>
  <si>
    <t>DF</t>
  </si>
  <si>
    <t>SUPERIOR COATINGS/JM PAINTING - CONTRACT</t>
  </si>
  <si>
    <t>2475270</t>
  </si>
  <si>
    <t>TRNSF FY24 CAP IMP FUNDS TO 24197390 FROM 24376300  HB006 ITEM 72</t>
  </si>
  <si>
    <t>SUPERIOR COATINGS/JM PAINT     CO 001</t>
  </si>
  <si>
    <t>CO</t>
  </si>
  <si>
    <t>JM PAINTING GAX FC2024031833360</t>
  </si>
  <si>
    <t>ZIONS/JM RTNG GAX FC2024031833361</t>
  </si>
  <si>
    <t>JM PAINTING GAX FC2024032733801</t>
  </si>
  <si>
    <t>ZIONS/JM RTNG GAX FC2024032733802</t>
  </si>
  <si>
    <t>ITA 24*102 COFC INS</t>
  </si>
  <si>
    <t>JM PAINT GAX FC2024050835867</t>
  </si>
  <si>
    <t>ZIONS/JM PAINT RTNG GAX FC2024050835868</t>
  </si>
  <si>
    <t>JOHN STAHELI GAX FC20244051336055</t>
  </si>
  <si>
    <t>DESIGN SEQUENCE GAX FC2024052236589</t>
  </si>
  <si>
    <t>SUPERIOR COATINGS  CO 002</t>
  </si>
  <si>
    <t>FY'25</t>
  </si>
  <si>
    <t>TRNSF FROM 24197390 TO 21257300 LEGAL</t>
  </si>
  <si>
    <t>PROJ RESV CLOSE PROJ TO 21137300 FROM 24197390</t>
  </si>
  <si>
    <t>EXCESS INSPECTION TO 20473300 FROM 24197390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</si>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</sst>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indexed="8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1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49" fontId="17" fillId="0" borderId="0" xfId="0" applyNumberFormat="1" applyFont="1"/>
    <xf numFmtId="164" fontId="18" fillId="0" borderId="0" xfId="0" applyFont="1" applyAlignment="1">
      <alignment horizontal="left"/>
    </xf>
    <xf numFmtId="164" fontId="5" fillId="0" borderId="0" xfId="0" applyFont="1" applyAlignment="1" applyProtection="1">
      <alignment horizontal="left"/>
      <protection locked="0"/>
    </xf>
    <xf numFmtId="43" fontId="4" fillId="0" borderId="0" xfId="0" applyNumberFormat="1" applyFont="1" applyProtection="1">
      <protection locked="0"/>
    </xf>
    <xf numFmtId="43" fontId="19" fillId="0" borderId="0" xfId="2" applyFont="1" applyBorder="1" applyAlignment="1" applyProtection="1">
      <alignment horizontal="left"/>
      <protection locked="0"/>
    </xf>
    <xf numFmtId="49" fontId="11" fillId="3" borderId="0" xfId="2" applyNumberFormat="1" applyFont="1" applyFill="1" applyBorder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32" activePane="bottomLeft" state="frozen"/>
      <selection pane="bottomLeft" activeCell="C33" sqref="C33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1" t="s">
        <v>1</v>
      </c>
      <c r="C3" s="51"/>
      <c r="D3" s="4" t="s">
        <v>57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2" t="s">
        <v>54</v>
      </c>
      <c r="C4" s="51"/>
      <c r="D4" s="114" t="s">
        <v>58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24197390</v>
      </c>
      <c r="E6" s="4" t="s">
        <v>88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0" t="s">
        <v>60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SUM(D14:D500)</f>
        <v>172149.43</v>
      </c>
      <c r="E11" s="13">
        <f>SUM(E14:E500)-F11</f>
        <v>0</v>
      </c>
      <c r="F11" s="13">
        <f>SUM(F14:F500)</f>
        <v>172149.43000000002</v>
      </c>
      <c r="G11" s="13">
        <f>SUM(G14:G500)</f>
        <v>172149.43</v>
      </c>
      <c r="H11" s="13">
        <f>+D11-G11</f>
        <v>0</v>
      </c>
      <c r="I11" s="13">
        <f>SUM(I14:I500)</f>
        <v>0</v>
      </c>
      <c r="J11" s="84"/>
      <c r="K11" s="85"/>
      <c r="L11" s="106"/>
      <c r="M11" s="106">
        <f>SUM(M13:M241)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61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45128</v>
      </c>
      <c r="B15" s="7" t="s">
        <v>62</v>
      </c>
      <c r="C15" s="109" t="s">
        <v>63</v>
      </c>
      <c r="D15" s="9"/>
      <c r="E15" s="9">
        <f t="shared" si="2"/>
        <v>0</v>
      </c>
      <c r="F15" s="9"/>
      <c r="G15" s="9">
        <v>17032</v>
      </c>
      <c r="H15" s="9">
        <f t="shared" ref="H15:H20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45272</v>
      </c>
      <c r="B16" s="7" t="s">
        <v>65</v>
      </c>
      <c r="C16" s="53" t="s">
        <v>67</v>
      </c>
      <c r="D16" s="9"/>
      <c r="E16" s="9">
        <f t="shared" si="2"/>
        <v>0</v>
      </c>
      <c r="F16" s="9">
        <v>12263.04</v>
      </c>
      <c r="G16" s="9">
        <f t="shared" si="0"/>
        <v>0</v>
      </c>
      <c r="H16" s="9">
        <f t="shared" si="3"/>
        <v>0</v>
      </c>
      <c r="I16" s="9"/>
      <c r="J16" s="50" t="s">
        <v>64</v>
      </c>
      <c r="K16" s="10">
        <v>6137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45294</v>
      </c>
      <c r="B17" s="115" t="s">
        <v>66</v>
      </c>
      <c r="C17" s="53" t="s">
        <v>67</v>
      </c>
      <c r="D17" s="9">
        <v>-17195</v>
      </c>
      <c r="E17" s="9">
        <f t="shared" si="2"/>
        <v>-17195</v>
      </c>
      <c r="F17" s="9"/>
      <c r="G17" s="9">
        <f t="shared" si="0"/>
        <v>0</v>
      </c>
      <c r="H17" s="9">
        <f t="shared" si="3"/>
        <v>-17195</v>
      </c>
      <c r="I17" s="9"/>
      <c r="J17" s="50"/>
      <c r="K17" s="10">
        <v>4663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45323</v>
      </c>
      <c r="B18" s="12" t="s">
        <v>68</v>
      </c>
      <c r="C18" s="53" t="s">
        <v>63</v>
      </c>
      <c r="D18" s="9"/>
      <c r="E18" s="9">
        <f t="shared" si="2"/>
        <v>0</v>
      </c>
      <c r="F18" s="9"/>
      <c r="G18" s="9">
        <v>38960</v>
      </c>
      <c r="H18" s="9">
        <f t="shared" si="3"/>
        <v>0</v>
      </c>
      <c r="I18" s="9"/>
      <c r="J18" s="50" t="s">
        <v>69</v>
      </c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45334</v>
      </c>
      <c r="B19" s="116" t="s">
        <v>70</v>
      </c>
      <c r="C19" s="53" t="s">
        <v>67</v>
      </c>
      <c r="D19" s="9">
        <v>223497</v>
      </c>
      <c r="E19" s="9">
        <f t="shared" si="2"/>
        <v>223497</v>
      </c>
      <c r="F19" s="9"/>
      <c r="G19" s="9">
        <f t="shared" si="0"/>
        <v>0</v>
      </c>
      <c r="H19" s="9">
        <f t="shared" si="3"/>
        <v>223497</v>
      </c>
      <c r="I19" s="9"/>
      <c r="J19" s="50"/>
      <c r="K19" s="10">
        <v>4667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45351</v>
      </c>
      <c r="B20" s="7" t="s">
        <v>71</v>
      </c>
      <c r="C20" s="53" t="s">
        <v>72</v>
      </c>
      <c r="D20" s="9"/>
      <c r="E20" s="9">
        <f t="shared" si="2"/>
        <v>0</v>
      </c>
      <c r="F20" s="9"/>
      <c r="G20" s="9">
        <v>111131.97</v>
      </c>
      <c r="H20" s="9">
        <f t="shared" si="3"/>
        <v>0</v>
      </c>
      <c r="I20" s="9"/>
      <c r="J20" s="50" t="s">
        <v>69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45369</v>
      </c>
      <c r="B21" s="7" t="s">
        <v>73</v>
      </c>
      <c r="C21" s="53" t="s">
        <v>67</v>
      </c>
      <c r="D21" s="9"/>
      <c r="E21" s="9">
        <f t="shared" si="2"/>
        <v>0</v>
      </c>
      <c r="F21" s="9">
        <v>31925.61</v>
      </c>
      <c r="G21" s="9">
        <f t="shared" si="0"/>
        <v>0</v>
      </c>
      <c r="H21" s="9">
        <f t="shared" ref="H21:H31" si="4">+D21</f>
        <v>0</v>
      </c>
      <c r="I21" s="9"/>
      <c r="J21" s="50" t="s">
        <v>69</v>
      </c>
      <c r="K21" s="10">
        <v>6400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45369</v>
      </c>
      <c r="B22" s="7" t="s">
        <v>74</v>
      </c>
      <c r="C22" s="53" t="s">
        <v>67</v>
      </c>
      <c r="D22" s="9"/>
      <c r="E22" s="9">
        <f t="shared" si="2"/>
        <v>0</v>
      </c>
      <c r="F22" s="9">
        <v>1680.3</v>
      </c>
      <c r="G22" s="9">
        <f t="shared" si="0"/>
        <v>0</v>
      </c>
      <c r="H22" s="9">
        <f t="shared" si="4"/>
        <v>0</v>
      </c>
      <c r="I22" s="9"/>
      <c r="J22" s="50" t="s">
        <v>69</v>
      </c>
      <c r="K22" s="10">
        <v>6400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45378</v>
      </c>
      <c r="B23" s="7" t="s">
        <v>75</v>
      </c>
      <c r="C23" s="53" t="s">
        <v>67</v>
      </c>
      <c r="D23" s="8"/>
      <c r="E23" s="9">
        <f t="shared" si="2"/>
        <v>0</v>
      </c>
      <c r="F23" s="9">
        <v>58178</v>
      </c>
      <c r="G23" s="9">
        <f t="shared" ref="G23:G34" si="5">IF(J23&gt;0,0,F23)</f>
        <v>0</v>
      </c>
      <c r="H23" s="9">
        <f t="shared" si="4"/>
        <v>0</v>
      </c>
      <c r="I23" s="9"/>
      <c r="J23" s="50" t="s">
        <v>69</v>
      </c>
      <c r="K23" s="10">
        <v>6400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45378</v>
      </c>
      <c r="B24" s="7" t="s">
        <v>76</v>
      </c>
      <c r="C24" s="53" t="s">
        <v>67</v>
      </c>
      <c r="D24" s="9"/>
      <c r="E24" s="9">
        <f t="shared" ref="E24:E38" si="6">+D24</f>
        <v>0</v>
      </c>
      <c r="F24" s="9">
        <v>3062</v>
      </c>
      <c r="G24" s="9">
        <f t="shared" si="5"/>
        <v>0</v>
      </c>
      <c r="H24" s="9">
        <f t="shared" si="4"/>
        <v>0</v>
      </c>
      <c r="I24" s="9"/>
      <c r="J24" s="50" t="s">
        <v>69</v>
      </c>
      <c r="K24" s="10">
        <v>6400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x14ac:dyDescent="0.2">
      <c r="A25" s="54">
        <v>45390</v>
      </c>
      <c r="B25" s="117" t="s">
        <v>77</v>
      </c>
      <c r="C25" s="56" t="s">
        <v>67</v>
      </c>
      <c r="D25" s="118"/>
      <c r="E25" s="9">
        <f t="shared" si="6"/>
        <v>0</v>
      </c>
      <c r="F25" s="118">
        <v>38.96</v>
      </c>
      <c r="G25" s="9">
        <f t="shared" si="5"/>
        <v>38.96</v>
      </c>
      <c r="H25" s="9">
        <f t="shared" si="4"/>
        <v>0</v>
      </c>
      <c r="K25" s="94">
        <v>6263</v>
      </c>
    </row>
    <row r="26" spans="1:254" s="11" customFormat="1" ht="14.1" customHeight="1" x14ac:dyDescent="0.2">
      <c r="A26" s="6">
        <v>45391</v>
      </c>
      <c r="B26" s="7" t="s">
        <v>82</v>
      </c>
      <c r="C26" s="53" t="s">
        <v>72</v>
      </c>
      <c r="D26" s="9"/>
      <c r="E26" s="9">
        <f t="shared" si="6"/>
        <v>0</v>
      </c>
      <c r="F26" s="9"/>
      <c r="G26" s="9">
        <v>4608</v>
      </c>
      <c r="H26" s="9">
        <f t="shared" si="4"/>
        <v>0</v>
      </c>
      <c r="I26" s="9"/>
      <c r="J26" s="50" t="s">
        <v>69</v>
      </c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45420</v>
      </c>
      <c r="B27" s="7" t="s">
        <v>78</v>
      </c>
      <c r="C27" s="53" t="s">
        <v>67</v>
      </c>
      <c r="D27" s="9"/>
      <c r="E27" s="9">
        <f t="shared" si="6"/>
        <v>0</v>
      </c>
      <c r="F27" s="9">
        <v>56861.36</v>
      </c>
      <c r="G27" s="9">
        <f t="shared" si="5"/>
        <v>0</v>
      </c>
      <c r="H27" s="9">
        <f t="shared" si="4"/>
        <v>0</v>
      </c>
      <c r="I27" s="9"/>
      <c r="J27" s="50" t="s">
        <v>69</v>
      </c>
      <c r="K27" s="10">
        <v>6400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45420</v>
      </c>
      <c r="B28" s="108" t="s">
        <v>79</v>
      </c>
      <c r="C28" s="53" t="s">
        <v>67</v>
      </c>
      <c r="D28" s="9"/>
      <c r="E28" s="9">
        <f t="shared" si="6"/>
        <v>0</v>
      </c>
      <c r="F28" s="9">
        <v>2992.7</v>
      </c>
      <c r="G28" s="9">
        <f t="shared" si="5"/>
        <v>0</v>
      </c>
      <c r="H28" s="9">
        <f t="shared" si="4"/>
        <v>0</v>
      </c>
      <c r="I28" s="9"/>
      <c r="J28" s="50" t="s">
        <v>69</v>
      </c>
      <c r="K28" s="10">
        <v>6400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45425</v>
      </c>
      <c r="B29" s="7" t="s">
        <v>80</v>
      </c>
      <c r="C29" s="53" t="s">
        <v>67</v>
      </c>
      <c r="D29" s="9"/>
      <c r="E29" s="9">
        <f t="shared" si="6"/>
        <v>0</v>
      </c>
      <c r="F29" s="9">
        <v>378.5</v>
      </c>
      <c r="G29" s="9">
        <f t="shared" si="5"/>
        <v>378.5</v>
      </c>
      <c r="H29" s="9">
        <f t="shared" si="4"/>
        <v>0</v>
      </c>
      <c r="I29" s="9"/>
      <c r="J29" s="50"/>
      <c r="K29" s="10">
        <v>6139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45434</v>
      </c>
      <c r="B30" s="7" t="s">
        <v>81</v>
      </c>
      <c r="C30" s="53" t="s">
        <v>67</v>
      </c>
      <c r="D30" s="9"/>
      <c r="E30" s="9">
        <f t="shared" si="6"/>
        <v>0</v>
      </c>
      <c r="F30" s="9">
        <v>4768.96</v>
      </c>
      <c r="G30" s="9">
        <f t="shared" si="5"/>
        <v>0</v>
      </c>
      <c r="H30" s="9">
        <f t="shared" si="4"/>
        <v>0</v>
      </c>
      <c r="I30" s="9"/>
      <c r="J30" s="50" t="s">
        <v>64</v>
      </c>
      <c r="K30" s="10">
        <v>6137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46" t="s">
        <v>83</v>
      </c>
      <c r="B32" s="7"/>
      <c r="C32" s="53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ref="H32:H34" si="7">+D32</f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 t="s">
        <v>84</v>
      </c>
      <c r="C33" s="120" t="s">
        <v>52</v>
      </c>
      <c r="D33" s="9">
        <v>-181</v>
      </c>
      <c r="E33" s="9">
        <f t="shared" si="6"/>
        <v>-181</v>
      </c>
      <c r="F33" s="9"/>
      <c r="G33" s="9">
        <f t="shared" si="5"/>
        <v>0</v>
      </c>
      <c r="H33" s="9">
        <f t="shared" si="7"/>
        <v>-181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 t="s">
        <v>85</v>
      </c>
      <c r="C34" s="53" t="s">
        <v>67</v>
      </c>
      <c r="D34" s="9">
        <v>-32540.07</v>
      </c>
      <c r="E34" s="9">
        <f t="shared" si="6"/>
        <v>-32540.07</v>
      </c>
      <c r="F34" s="9"/>
      <c r="G34" s="9">
        <f t="shared" si="5"/>
        <v>0</v>
      </c>
      <c r="H34" s="9">
        <f t="shared" si="7"/>
        <v>-32540.07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 t="s">
        <v>86</v>
      </c>
      <c r="C35" s="53" t="s">
        <v>67</v>
      </c>
      <c r="D35" s="9">
        <v>-1431.5</v>
      </c>
      <c r="E35" s="9">
        <f t="shared" si="6"/>
        <v>-1431.5</v>
      </c>
      <c r="F35" s="9"/>
      <c r="G35" s="9">
        <f t="shared" ref="G35:G50" si="8">IF(J35&gt;0,0,F35)</f>
        <v>0</v>
      </c>
      <c r="H35" s="9">
        <f t="shared" ref="H35:H50" si="9">+D35</f>
        <v>-1431.5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119" t="s">
        <v>87</v>
      </c>
      <c r="C37" s="53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9"/>
      <c r="C44" s="53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24197390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2024-09-23T20:10:35Z</dcterms:modified>
</cp:coreProperties>
</file>