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2777AA02-7407-4350-8C03-E1E0589D2F4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E57" i="1"/>
  <c r="H57" i="1"/>
  <c r="H52" i="1"/>
  <c r="G52" i="1"/>
  <c r="E52" i="1"/>
  <c r="H51" i="1"/>
  <c r="G51" i="1"/>
  <c r="E51" i="1"/>
  <c r="G35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H32" i="1"/>
  <c r="E33" i="1"/>
  <c r="G33" i="1"/>
  <c r="H33" i="1"/>
  <c r="E34" i="1"/>
  <c r="G34" i="1"/>
  <c r="H34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3" i="1"/>
  <c r="H53" i="1"/>
  <c r="E54" i="1"/>
  <c r="G54" i="1"/>
  <c r="H54" i="1"/>
  <c r="E55" i="1"/>
  <c r="G55" i="1"/>
  <c r="H55" i="1"/>
  <c r="E56" i="1"/>
  <c r="G56" i="1"/>
  <c r="H56" i="1"/>
  <c r="E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<sst xmlns="http://schemas.openxmlformats.org/spreadsheetml/2006/main" count="409" uniqueCount="121">
  <si>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</si>
  <si>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</si>
  <si>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</si>
  <si>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</si>
  <si>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</si>
  <si>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</si>
  <si>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</si>
  <si>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</si>
  <si>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</si>
  <si>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</si>
  <si>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</si>
  <si>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</si>
  <si>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</si>
  <si>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</si>
  <si>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</si>
  <si>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</si>
  <si>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</si>
  <si>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</si>
  <si>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</si>
  <si>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</si>
  <si>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</si>
  <si>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</si>
  <si>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</si>
  <si>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</si>
  <si>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</si>
  <si>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</si>
  <si>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</si>
  <si>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</si>
  <si>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</si>
  <si>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</si>
  <si>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</si>
  <si>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</si>
  <si>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</si>
  <si>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</si>
  <si>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</si>
  <si>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</si>
  <si>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</si>
  <si>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</si>
  <si>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</si>
  <si>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</si>
  <si>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</si>
  <si>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</si>
  <si>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</si>
  <si>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</si>
  <si>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</si>
  <si>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</si>
  <si>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</si>
  <si>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</si>
  <si>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</si>
  <si>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</si>
  <si>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</si>
  <si>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</si>
  <si>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</si>
  <si>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</si>
  <si>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</si>
  <si>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</si>
  <si>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</si>
  <si>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</si>
  <si>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</si>
  <si>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00000</t>
  </si>
  <si>
    <t>OREM DCFS WINDOW &amp; DOOR REPLACEMENT</t>
  </si>
  <si>
    <t>3000-300-3347-FXAAA-24159400</t>
  </si>
  <si>
    <t>N/A</t>
  </si>
  <si>
    <t>SCOTT P EVANS ARCHITECT &amp; ASSOCIATES PC dba SPE -  CONTRACT</t>
  </si>
  <si>
    <t>2370471</t>
  </si>
  <si>
    <t>FY'24</t>
  </si>
  <si>
    <t>SPE GAX FC2023081423593</t>
  </si>
  <si>
    <t>DF</t>
  </si>
  <si>
    <t>SPE GAX FC2023091124772</t>
  </si>
  <si>
    <t>SPE GAX FC2023100626008</t>
  </si>
  <si>
    <t>LEGAL BUDGET - 24159400</t>
  </si>
  <si>
    <t>BUDGETED CI CONTINGENCY - 24159400</t>
  </si>
  <si>
    <t>SPE GAX FC2023110627227</t>
  </si>
  <si>
    <t>SPE     AMD 001</t>
  </si>
  <si>
    <t>CO</t>
  </si>
  <si>
    <t>SPE GAX FC2023120628702</t>
  </si>
  <si>
    <t>SPE GAX FC2024010930102</t>
  </si>
  <si>
    <t>SPE GAX FC2024020731571</t>
  </si>
  <si>
    <t>TRNSF FY24 CAP IMP FUNDS TO 24159400 FROM 24376300  HB006 ITEM 72</t>
  </si>
  <si>
    <t>BAILEY BUILDERS INC - CONTRACT</t>
  </si>
  <si>
    <t>2475281</t>
  </si>
  <si>
    <t>BAILEY BUILDERS GAX FC2024031233040</t>
  </si>
  <si>
    <t>ZINS/BAILEY RTNG GAX FC2024031233041</t>
  </si>
  <si>
    <t>UT ST FIRE MARSHAL GAX 24C5*230</t>
  </si>
  <si>
    <t>SPE GAX FC2024040534291</t>
  </si>
  <si>
    <t>ITA 24*102 COFC INS</t>
  </si>
  <si>
    <t>BAILEY BLDRS GAX FC2024062038234</t>
  </si>
  <si>
    <t>ZIONS/BAILEY RTNG GAX FC2024062038235</t>
  </si>
  <si>
    <t>13/24</t>
  </si>
  <si>
    <t>BAILEY BLDRS GAX FC2024071239470</t>
  </si>
  <si>
    <t>22475281</t>
  </si>
  <si>
    <t>ZIONS/BAILEY RTNG GAX FC2024071239471</t>
  </si>
  <si>
    <t>FY'25</t>
  </si>
  <si>
    <t>BAILEY BUILDERS GAX FC2024080740811</t>
  </si>
  <si>
    <t>ZIONS/BAILEY RTNG GAX FC2024080740812</t>
  </si>
  <si>
    <t>SPE GAX FC2024080940876</t>
  </si>
  <si>
    <t>BAILEY BLDRS GAX FC2024082041322</t>
  </si>
  <si>
    <t>ZIONS/BAILEY RTNG AX FC2024082041323</t>
  </si>
  <si>
    <t>SPE GAX FC2024091142271</t>
  </si>
  <si>
    <t>THERMAL WEST GAX FC2024091742597</t>
  </si>
  <si>
    <t>SPE GAX FC2024100243433</t>
  </si>
  <si>
    <t>BAILEY BLDRS GAX FC2024101744132</t>
  </si>
  <si>
    <t>ZIONS/BAILEY RTNG GAX FC2024101744133</t>
  </si>
  <si>
    <t>BAILEY BUILDERS GAX FC2024112645971</t>
  </si>
  <si>
    <t>ZIONS/BAILEY RTNG GAX FC2024112645972</t>
  </si>
  <si>
    <t>BAILEY BUILDERS GAX FC2024112645973</t>
  </si>
  <si>
    <t>ZIONS/BAILEY RTNG GAX FC2024112645974</t>
  </si>
  <si>
    <t>BAILEY BUILDERS     CO 002</t>
  </si>
  <si>
    <t>BAILEY BUILDERS     CO 001</t>
  </si>
  <si>
    <t>BAILEY BUILDERS GAX FC2024121947007</t>
  </si>
  <si>
    <t>ZIONS/BAILEY RTNG GAX FC2024121947008</t>
  </si>
  <si>
    <t>EH</t>
  </si>
  <si>
    <t>TR</t>
  </si>
  <si>
    <t>JOHN STAHELI GAX300FC2025011448040</t>
  </si>
  <si>
    <t>SCOTT P EVANS GAX300FC2025012848739</t>
  </si>
  <si>
    <t>JOHN STAHELI GAX300FC2025020749271</t>
  </si>
  <si>
    <t>HH</t>
  </si>
  <si>
    <t>CLOSED</t>
  </si>
  <si>
    <t>PROJECT CLOSED</t>
  </si>
  <si>
    <t>PROJ CLOSE INSPECTIONS FROM 24159400 TO 20473300  IDT30025C30000119</t>
  </si>
  <si>
    <t>PROJ CLOSE PROJ RES FROM 24159400 TO 21137300  IDT30025C30000119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</si>
</sst>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164" fontId="5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167" fontId="4" fillId="0" borderId="0" xfId="2" applyNumberFormat="1" applyFont="1" applyBorder="1" applyProtection="1"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F8E2B5E-08C4-4548-9DDD-D14D14E3F28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59" activePane="bottomLeft" state="frozen"/>
      <selection pane="bottomLeft" activeCell="B66" sqref="B66"/>
    </sheetView>
  </sheetViews>
  <sheetFormatPr defaultColWidth="8.88671875" defaultRowHeight="12" x14ac:dyDescent="0.2"/>
  <cols>
    <col min="1" max="1" width="5.77734375" style="53" customWidth="1"/>
    <col min="2" max="2" width="48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24159400</v>
      </c>
      <c r="E6" s="4" t="s">
        <v>117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SUM(D14:D501)</f>
        <v>498448.76</v>
      </c>
      <c r="E11" s="13">
        <f>SUM(E14:E501)-F11</f>
        <v>0</v>
      </c>
      <c r="F11" s="13">
        <f>SUM(F14:F501)</f>
        <v>498448.75999999989</v>
      </c>
      <c r="G11" s="13">
        <f>SUM(G14:G501)</f>
        <v>498448.76</v>
      </c>
      <c r="H11" s="13">
        <f>+D11-G11</f>
        <v>0</v>
      </c>
      <c r="I11" s="13">
        <f>SUM(I14:I501)</f>
        <v>0</v>
      </c>
      <c r="J11" s="83"/>
      <c r="K11" s="84"/>
      <c r="L11" s="105"/>
      <c r="M11" s="105">
        <f>SUM(M13:M242)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45056</v>
      </c>
      <c r="B15" s="7" t="s">
        <v>63</v>
      </c>
      <c r="C15" s="108" t="s">
        <v>62</v>
      </c>
      <c r="D15" s="9"/>
      <c r="E15" s="9">
        <f t="shared" si="2"/>
        <v>0</v>
      </c>
      <c r="F15" s="9"/>
      <c r="G15" s="9">
        <v>51480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45152</v>
      </c>
      <c r="B19" s="7" t="s">
        <v>66</v>
      </c>
      <c r="C19" s="52" t="s">
        <v>67</v>
      </c>
      <c r="D19" s="9"/>
      <c r="E19" s="9">
        <f t="shared" si="2"/>
        <v>0</v>
      </c>
      <c r="F19" s="9">
        <v>3861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45180</v>
      </c>
      <c r="B20" s="7" t="s">
        <v>68</v>
      </c>
      <c r="C20" s="52" t="s">
        <v>67</v>
      </c>
      <c r="D20" s="9"/>
      <c r="E20" s="9">
        <f t="shared" si="2"/>
        <v>0</v>
      </c>
      <c r="F20" s="9">
        <v>10553.4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45205</v>
      </c>
      <c r="B21" s="7" t="s">
        <v>69</v>
      </c>
      <c r="C21" s="52" t="s">
        <v>67</v>
      </c>
      <c r="D21" s="9"/>
      <c r="E21" s="9">
        <f t="shared" si="2"/>
        <v>0</v>
      </c>
      <c r="F21" s="9">
        <v>23166</v>
      </c>
      <c r="G21" s="9">
        <f t="shared" si="0"/>
        <v>0</v>
      </c>
      <c r="H21" s="9">
        <f t="shared" ref="H21:H31" si="4">+D21</f>
        <v>0</v>
      </c>
      <c r="I21" s="9"/>
      <c r="J21" s="49" t="s">
        <v>64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53">
        <v>45230</v>
      </c>
      <c r="B22" s="114" t="s">
        <v>70</v>
      </c>
      <c r="C22" s="52" t="s">
        <v>67</v>
      </c>
      <c r="D22" s="9"/>
      <c r="E22" s="9">
        <f t="shared" si="2"/>
        <v>0</v>
      </c>
      <c r="F22" s="9">
        <v>650</v>
      </c>
      <c r="G22" s="9">
        <f t="shared" si="0"/>
        <v>650</v>
      </c>
      <c r="H22" s="9">
        <f t="shared" si="4"/>
        <v>0</v>
      </c>
      <c r="I22" s="9"/>
      <c r="J22" s="49"/>
      <c r="K22" s="10">
        <v>6138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53">
        <v>45230</v>
      </c>
      <c r="B23" s="114" t="s">
        <v>71</v>
      </c>
      <c r="C23" s="52" t="s">
        <v>67</v>
      </c>
      <c r="D23" s="8"/>
      <c r="E23" s="9">
        <f t="shared" si="2"/>
        <v>0</v>
      </c>
      <c r="F23" s="9">
        <v>58500</v>
      </c>
      <c r="G23" s="9">
        <f t="shared" ref="G23:G35" si="5">IF(J23&gt;0,0,F23)</f>
        <v>58500</v>
      </c>
      <c r="H23" s="9">
        <f t="shared" si="4"/>
        <v>0</v>
      </c>
      <c r="I23" s="9"/>
      <c r="J23" s="49"/>
      <c r="K23" s="10">
        <v>6830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45236</v>
      </c>
      <c r="B24" s="7" t="s">
        <v>72</v>
      </c>
      <c r="C24" s="52" t="s">
        <v>67</v>
      </c>
      <c r="D24" s="9"/>
      <c r="E24" s="9">
        <f t="shared" ref="E24:E38" si="6">+D24</f>
        <v>0</v>
      </c>
      <c r="F24" s="9">
        <v>411.84</v>
      </c>
      <c r="G24" s="9">
        <f t="shared" si="5"/>
        <v>0</v>
      </c>
      <c r="H24" s="9">
        <f t="shared" si="4"/>
        <v>0</v>
      </c>
      <c r="I24" s="9"/>
      <c r="J24" s="49" t="s">
        <v>64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45232</v>
      </c>
      <c r="B25" s="7" t="s">
        <v>73</v>
      </c>
      <c r="C25" s="52" t="s">
        <v>74</v>
      </c>
      <c r="D25" s="9"/>
      <c r="E25" s="9">
        <f t="shared" si="6"/>
        <v>0</v>
      </c>
      <c r="F25" s="9"/>
      <c r="G25" s="9">
        <v>2600</v>
      </c>
      <c r="H25" s="9">
        <f t="shared" si="4"/>
        <v>0</v>
      </c>
      <c r="I25" s="9"/>
      <c r="J25" s="49" t="s">
        <v>64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45266</v>
      </c>
      <c r="B26" s="7" t="s">
        <v>75</v>
      </c>
      <c r="C26" s="52" t="s">
        <v>67</v>
      </c>
      <c r="D26" s="9"/>
      <c r="E26" s="9">
        <f t="shared" si="6"/>
        <v>0</v>
      </c>
      <c r="F26" s="9">
        <v>1924</v>
      </c>
      <c r="G26" s="9">
        <f t="shared" si="5"/>
        <v>0</v>
      </c>
      <c r="H26" s="9">
        <f t="shared" si="4"/>
        <v>0</v>
      </c>
      <c r="I26" s="9"/>
      <c r="J26" s="49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45300</v>
      </c>
      <c r="B27" s="7" t="s">
        <v>76</v>
      </c>
      <c r="C27" s="52" t="s">
        <v>67</v>
      </c>
      <c r="D27" s="9"/>
      <c r="E27" s="9">
        <f t="shared" si="6"/>
        <v>0</v>
      </c>
      <c r="F27" s="9">
        <v>643.76</v>
      </c>
      <c r="G27" s="9">
        <f t="shared" si="5"/>
        <v>0</v>
      </c>
      <c r="H27" s="9">
        <f t="shared" si="4"/>
        <v>0</v>
      </c>
      <c r="I27" s="9"/>
      <c r="J27" s="49" t="s">
        <v>64</v>
      </c>
      <c r="K27" s="10">
        <v>6137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45329</v>
      </c>
      <c r="B28" s="107" t="s">
        <v>77</v>
      </c>
      <c r="C28" s="52" t="s">
        <v>67</v>
      </c>
      <c r="D28" s="9"/>
      <c r="E28" s="9">
        <f t="shared" si="6"/>
        <v>0</v>
      </c>
      <c r="F28" s="9">
        <v>2704</v>
      </c>
      <c r="G28" s="9">
        <f t="shared" si="5"/>
        <v>0</v>
      </c>
      <c r="H28" s="9">
        <f t="shared" si="4"/>
        <v>0</v>
      </c>
      <c r="I28" s="9"/>
      <c r="J28" s="49" t="s">
        <v>64</v>
      </c>
      <c r="K28" s="10">
        <v>6137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45334</v>
      </c>
      <c r="B29" s="115" t="s">
        <v>78</v>
      </c>
      <c r="C29" s="52" t="s">
        <v>67</v>
      </c>
      <c r="D29" s="9">
        <v>800000</v>
      </c>
      <c r="E29" s="9">
        <f t="shared" si="6"/>
        <v>800000</v>
      </c>
      <c r="F29" s="9"/>
      <c r="G29" s="9">
        <f t="shared" si="5"/>
        <v>0</v>
      </c>
      <c r="H29" s="9">
        <f t="shared" si="4"/>
        <v>800000</v>
      </c>
      <c r="I29" s="9"/>
      <c r="J29" s="49"/>
      <c r="K29" s="10">
        <v>4667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45330</v>
      </c>
      <c r="B30" s="7" t="s">
        <v>79</v>
      </c>
      <c r="C30" s="52" t="s">
        <v>62</v>
      </c>
      <c r="D30" s="9"/>
      <c r="E30" s="9">
        <f t="shared" si="6"/>
        <v>0</v>
      </c>
      <c r="F30" s="9"/>
      <c r="G30" s="9">
        <v>359572</v>
      </c>
      <c r="H30" s="9">
        <f t="shared" si="4"/>
        <v>0</v>
      </c>
      <c r="I30" s="9"/>
      <c r="J30" s="49" t="s">
        <v>80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45363</v>
      </c>
      <c r="B31" s="7" t="s">
        <v>81</v>
      </c>
      <c r="C31" s="52" t="s">
        <v>67</v>
      </c>
      <c r="D31" s="9"/>
      <c r="E31" s="9">
        <f t="shared" si="6"/>
        <v>0</v>
      </c>
      <c r="F31" s="9">
        <v>6080</v>
      </c>
      <c r="G31" s="9">
        <f t="shared" si="5"/>
        <v>0</v>
      </c>
      <c r="H31" s="9">
        <f t="shared" si="4"/>
        <v>0</v>
      </c>
      <c r="I31" s="9"/>
      <c r="J31" s="49" t="s">
        <v>80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45363</v>
      </c>
      <c r="B32" s="7" t="s">
        <v>82</v>
      </c>
      <c r="C32" s="52" t="s">
        <v>67</v>
      </c>
      <c r="D32" s="9"/>
      <c r="E32" s="9">
        <f t="shared" si="6"/>
        <v>0</v>
      </c>
      <c r="F32" s="9">
        <v>320</v>
      </c>
      <c r="G32" s="9">
        <f t="shared" si="5"/>
        <v>0</v>
      </c>
      <c r="H32" s="9">
        <f t="shared" ref="H32:H34" si="7">+D32</f>
        <v>0</v>
      </c>
      <c r="I32" s="9"/>
      <c r="J32" s="49" t="s">
        <v>80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45365</v>
      </c>
      <c r="B33" s="7" t="s">
        <v>83</v>
      </c>
      <c r="C33" s="52" t="s">
        <v>67</v>
      </c>
      <c r="D33" s="9"/>
      <c r="E33" s="9">
        <f t="shared" si="6"/>
        <v>0</v>
      </c>
      <c r="F33" s="9">
        <v>75</v>
      </c>
      <c r="G33" s="9">
        <f t="shared" si="5"/>
        <v>75</v>
      </c>
      <c r="H33" s="9">
        <f t="shared" si="7"/>
        <v>0</v>
      </c>
      <c r="I33" s="9"/>
      <c r="J33" s="49"/>
      <c r="K33" s="10">
        <v>6137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45387</v>
      </c>
      <c r="B34" s="7" t="s">
        <v>84</v>
      </c>
      <c r="C34" s="52" t="s">
        <v>67</v>
      </c>
      <c r="D34" s="9"/>
      <c r="E34" s="9">
        <f t="shared" si="6"/>
        <v>0</v>
      </c>
      <c r="F34" s="9">
        <v>437.84</v>
      </c>
      <c r="G34" s="9">
        <f t="shared" si="5"/>
        <v>0</v>
      </c>
      <c r="H34" s="9">
        <f t="shared" si="7"/>
        <v>0</v>
      </c>
      <c r="I34" s="9"/>
      <c r="J34" s="49" t="s">
        <v>64</v>
      </c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x14ac:dyDescent="0.2">
      <c r="A35" s="53">
        <v>45390</v>
      </c>
      <c r="B35" s="116" t="s">
        <v>85</v>
      </c>
      <c r="C35" s="55" t="s">
        <v>67</v>
      </c>
      <c r="D35" s="117"/>
      <c r="F35" s="117">
        <v>359.57</v>
      </c>
      <c r="G35" s="9">
        <f t="shared" si="5"/>
        <v>359.57</v>
      </c>
      <c r="K35" s="93">
        <v>6263</v>
      </c>
    </row>
    <row r="36" spans="1:254" s="11" customFormat="1" ht="14.1" customHeight="1" x14ac:dyDescent="0.2">
      <c r="A36" s="6">
        <v>45463</v>
      </c>
      <c r="B36" s="7" t="s">
        <v>86</v>
      </c>
      <c r="C36" s="52" t="s">
        <v>112</v>
      </c>
      <c r="D36" s="9"/>
      <c r="E36" s="9">
        <f t="shared" si="6"/>
        <v>0</v>
      </c>
      <c r="F36" s="9">
        <v>35787.449999999997</v>
      </c>
      <c r="G36" s="9">
        <f t="shared" ref="G36:G50" si="8">IF(J36&gt;0,0,F36)</f>
        <v>0</v>
      </c>
      <c r="H36" s="9">
        <f t="shared" ref="H36:H50" si="9">+D36</f>
        <v>0</v>
      </c>
      <c r="I36" s="9"/>
      <c r="J36" s="49" t="s">
        <v>80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45463</v>
      </c>
      <c r="B37" s="7" t="s">
        <v>87</v>
      </c>
      <c r="C37" s="52" t="s">
        <v>112</v>
      </c>
      <c r="D37" s="9"/>
      <c r="E37" s="9">
        <f t="shared" si="6"/>
        <v>0</v>
      </c>
      <c r="F37" s="9">
        <v>1883.55</v>
      </c>
      <c r="G37" s="9">
        <f t="shared" si="8"/>
        <v>0</v>
      </c>
      <c r="H37" s="9">
        <f t="shared" si="9"/>
        <v>0</v>
      </c>
      <c r="I37" s="9"/>
      <c r="J37" s="49" t="s">
        <v>80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88</v>
      </c>
      <c r="B38" s="7" t="s">
        <v>89</v>
      </c>
      <c r="C38" s="52" t="s">
        <v>112</v>
      </c>
      <c r="D38" s="9"/>
      <c r="E38" s="9">
        <f t="shared" si="6"/>
        <v>0</v>
      </c>
      <c r="F38" s="9">
        <v>11704.95</v>
      </c>
      <c r="G38" s="9">
        <f t="shared" si="8"/>
        <v>0</v>
      </c>
      <c r="H38" s="9">
        <f t="shared" si="9"/>
        <v>0</v>
      </c>
      <c r="I38" s="9"/>
      <c r="J38" s="49" t="s">
        <v>90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88</v>
      </c>
      <c r="B39" s="7" t="s">
        <v>91</v>
      </c>
      <c r="C39" s="52" t="s">
        <v>112</v>
      </c>
      <c r="D39" s="9"/>
      <c r="E39" s="9">
        <f t="shared" ref="E39:E54" si="10">+D39</f>
        <v>0</v>
      </c>
      <c r="F39" s="9">
        <v>616.04999999999995</v>
      </c>
      <c r="G39" s="9">
        <f t="shared" si="8"/>
        <v>0</v>
      </c>
      <c r="H39" s="9">
        <f t="shared" si="9"/>
        <v>0</v>
      </c>
      <c r="I39" s="9"/>
      <c r="J39" s="49" t="s">
        <v>80</v>
      </c>
      <c r="K39" s="10">
        <v>6400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46" t="s">
        <v>92</v>
      </c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45511</v>
      </c>
      <c r="B43" s="7" t="s">
        <v>93</v>
      </c>
      <c r="C43" s="52" t="s">
        <v>67</v>
      </c>
      <c r="D43" s="9"/>
      <c r="E43" s="9">
        <f t="shared" si="10"/>
        <v>0</v>
      </c>
      <c r="F43" s="9">
        <v>50563.839999999997</v>
      </c>
      <c r="G43" s="9">
        <f t="shared" si="8"/>
        <v>0</v>
      </c>
      <c r="H43" s="9">
        <f t="shared" si="9"/>
        <v>0</v>
      </c>
      <c r="I43" s="9"/>
      <c r="J43" s="49" t="s">
        <v>80</v>
      </c>
      <c r="K43" s="10">
        <v>6400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45511</v>
      </c>
      <c r="B44" s="7" t="s">
        <v>94</v>
      </c>
      <c r="C44" s="52" t="s">
        <v>67</v>
      </c>
      <c r="D44" s="9"/>
      <c r="E44" s="9">
        <f t="shared" si="10"/>
        <v>0</v>
      </c>
      <c r="F44" s="9">
        <v>2661.26</v>
      </c>
      <c r="G44" s="9">
        <f t="shared" si="8"/>
        <v>0</v>
      </c>
      <c r="H44" s="9">
        <f t="shared" si="9"/>
        <v>0</v>
      </c>
      <c r="I44" s="9"/>
      <c r="J44" s="49" t="s">
        <v>80</v>
      </c>
      <c r="K44" s="10">
        <v>6400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45513</v>
      </c>
      <c r="B45" s="7" t="s">
        <v>95</v>
      </c>
      <c r="C45" s="52" t="s">
        <v>67</v>
      </c>
      <c r="D45" s="9"/>
      <c r="E45" s="9">
        <f t="shared" si="10"/>
        <v>0</v>
      </c>
      <c r="F45" s="9">
        <v>2832.96</v>
      </c>
      <c r="G45" s="9">
        <f t="shared" si="8"/>
        <v>0</v>
      </c>
      <c r="H45" s="9">
        <f t="shared" si="9"/>
        <v>0</v>
      </c>
      <c r="I45" s="9"/>
      <c r="J45" s="49" t="s">
        <v>64</v>
      </c>
      <c r="K45" s="10">
        <v>6137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45524</v>
      </c>
      <c r="B46" s="7" t="s">
        <v>96</v>
      </c>
      <c r="C46" s="52" t="s">
        <v>67</v>
      </c>
      <c r="D46" s="9"/>
      <c r="E46" s="9">
        <f t="shared" si="10"/>
        <v>0</v>
      </c>
      <c r="F46" s="9">
        <v>124176.3</v>
      </c>
      <c r="G46" s="9">
        <f t="shared" si="8"/>
        <v>0</v>
      </c>
      <c r="H46" s="9">
        <f t="shared" si="9"/>
        <v>0</v>
      </c>
      <c r="I46" s="9"/>
      <c r="J46" s="49" t="s">
        <v>80</v>
      </c>
      <c r="K46" s="10">
        <v>6400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45524</v>
      </c>
      <c r="B47" s="7" t="s">
        <v>97</v>
      </c>
      <c r="C47" s="52" t="s">
        <v>67</v>
      </c>
      <c r="D47" s="9"/>
      <c r="E47" s="9">
        <f t="shared" si="10"/>
        <v>0</v>
      </c>
      <c r="F47" s="9">
        <v>6535.6</v>
      </c>
      <c r="G47" s="9">
        <f t="shared" si="8"/>
        <v>0</v>
      </c>
      <c r="H47" s="9">
        <f t="shared" si="9"/>
        <v>0</v>
      </c>
      <c r="I47" s="9"/>
      <c r="J47" s="49" t="s">
        <v>80</v>
      </c>
      <c r="K47" s="10">
        <v>6400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45546</v>
      </c>
      <c r="B48" s="7" t="s">
        <v>98</v>
      </c>
      <c r="C48" s="52" t="s">
        <v>67</v>
      </c>
      <c r="D48" s="9"/>
      <c r="E48" s="9">
        <f t="shared" si="10"/>
        <v>0</v>
      </c>
      <c r="F48" s="9">
        <v>6000.8</v>
      </c>
      <c r="G48" s="9">
        <f t="shared" si="8"/>
        <v>0</v>
      </c>
      <c r="H48" s="9">
        <f t="shared" si="9"/>
        <v>0</v>
      </c>
      <c r="I48" s="9"/>
      <c r="J48" s="49" t="s">
        <v>64</v>
      </c>
      <c r="K48" s="10">
        <v>6137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45552</v>
      </c>
      <c r="B49" s="7" t="s">
        <v>99</v>
      </c>
      <c r="C49" s="52" t="s">
        <v>67</v>
      </c>
      <c r="D49" s="9"/>
      <c r="E49" s="9">
        <f t="shared" si="10"/>
        <v>0</v>
      </c>
      <c r="F49" s="9">
        <v>6760</v>
      </c>
      <c r="G49" s="9">
        <f t="shared" si="8"/>
        <v>6760</v>
      </c>
      <c r="H49" s="9">
        <f t="shared" si="9"/>
        <v>0</v>
      </c>
      <c r="I49" s="9"/>
      <c r="J49" s="49"/>
      <c r="K49" s="10">
        <v>6404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45567</v>
      </c>
      <c r="B50" s="7" t="s">
        <v>100</v>
      </c>
      <c r="C50" s="52" t="s">
        <v>67</v>
      </c>
      <c r="D50" s="9"/>
      <c r="E50" s="9">
        <f t="shared" si="10"/>
        <v>0</v>
      </c>
      <c r="F50" s="9">
        <v>1029.5999999999999</v>
      </c>
      <c r="G50" s="9">
        <f t="shared" si="8"/>
        <v>0</v>
      </c>
      <c r="H50" s="9">
        <f t="shared" si="9"/>
        <v>0</v>
      </c>
      <c r="I50" s="9"/>
      <c r="J50" s="49" t="s">
        <v>64</v>
      </c>
      <c r="K50" s="10">
        <v>6137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45582</v>
      </c>
      <c r="B51" s="7" t="s">
        <v>101</v>
      </c>
      <c r="C51" s="52" t="s">
        <v>67</v>
      </c>
      <c r="D51" s="9"/>
      <c r="E51" s="9">
        <f>+D51</f>
        <v>0</v>
      </c>
      <c r="F51" s="9">
        <v>57466.45</v>
      </c>
      <c r="G51" s="9">
        <f>IF(J51&gt;0,0,F51)</f>
        <v>0</v>
      </c>
      <c r="H51" s="9">
        <f>+D51</f>
        <v>0</v>
      </c>
      <c r="I51" s="9"/>
      <c r="J51" s="49" t="s">
        <v>80</v>
      </c>
      <c r="K51" s="10">
        <v>6400</v>
      </c>
      <c r="L51" s="9"/>
      <c r="M51" s="118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45582</v>
      </c>
      <c r="B52" s="7" t="s">
        <v>102</v>
      </c>
      <c r="C52" s="52" t="s">
        <v>67</v>
      </c>
      <c r="D52" s="9"/>
      <c r="E52" s="9">
        <f>+D52</f>
        <v>0</v>
      </c>
      <c r="F52" s="9">
        <v>3024.55</v>
      </c>
      <c r="G52" s="9">
        <f>IF(J52&gt;0,0,F52)</f>
        <v>0</v>
      </c>
      <c r="H52" s="9">
        <f>+D52</f>
        <v>0</v>
      </c>
      <c r="I52" s="9"/>
      <c r="J52" s="49" t="s">
        <v>80</v>
      </c>
      <c r="K52" s="10">
        <v>6400</v>
      </c>
      <c r="L52" s="9"/>
      <c r="M52" s="118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45622</v>
      </c>
      <c r="B53" s="7" t="s">
        <v>103</v>
      </c>
      <c r="C53" s="52" t="s">
        <v>67</v>
      </c>
      <c r="D53" s="9"/>
      <c r="E53" s="9">
        <f t="shared" si="10"/>
        <v>0</v>
      </c>
      <c r="F53" s="9">
        <v>26549.17</v>
      </c>
      <c r="G53" s="9">
        <f>IF(J53&gt;0,0,F53)</f>
        <v>0</v>
      </c>
      <c r="H53" s="9">
        <f t="shared" ref="H53:H67" si="11">+D53</f>
        <v>0</v>
      </c>
      <c r="I53" s="9"/>
      <c r="J53" s="49" t="s">
        <v>80</v>
      </c>
      <c r="K53" s="10">
        <v>6400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45622</v>
      </c>
      <c r="B54" s="7" t="s">
        <v>104</v>
      </c>
      <c r="C54" s="52" t="s">
        <v>67</v>
      </c>
      <c r="D54" s="9"/>
      <c r="E54" s="9">
        <f t="shared" si="10"/>
        <v>0</v>
      </c>
      <c r="F54" s="9">
        <v>1397.33</v>
      </c>
      <c r="G54" s="9">
        <f t="shared" ref="G54:G67" si="12">IF(J54&gt;0,0,F54)</f>
        <v>0</v>
      </c>
      <c r="H54" s="9">
        <f t="shared" si="11"/>
        <v>0</v>
      </c>
      <c r="I54" s="9"/>
      <c r="J54" s="49" t="s">
        <v>80</v>
      </c>
      <c r="K54" s="10">
        <v>6400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45622</v>
      </c>
      <c r="B55" s="7" t="s">
        <v>105</v>
      </c>
      <c r="C55" s="52" t="s">
        <v>67</v>
      </c>
      <c r="D55" s="9"/>
      <c r="E55" s="9">
        <f t="shared" ref="E55:E71" si="13">+D55</f>
        <v>0</v>
      </c>
      <c r="F55" s="9">
        <v>18450.23</v>
      </c>
      <c r="G55" s="9">
        <f t="shared" si="12"/>
        <v>0</v>
      </c>
      <c r="H55" s="9">
        <f t="shared" si="11"/>
        <v>0</v>
      </c>
      <c r="I55" s="9"/>
      <c r="J55" s="49" t="s">
        <v>80</v>
      </c>
      <c r="K55" s="10">
        <v>6400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45622</v>
      </c>
      <c r="B56" s="7" t="s">
        <v>106</v>
      </c>
      <c r="C56" s="52" t="s">
        <v>67</v>
      </c>
      <c r="D56" s="9"/>
      <c r="E56" s="9">
        <f t="shared" si="13"/>
        <v>0</v>
      </c>
      <c r="F56" s="9">
        <v>971.07</v>
      </c>
      <c r="G56" s="9">
        <f t="shared" si="12"/>
        <v>0</v>
      </c>
      <c r="H56" s="9">
        <f t="shared" si="11"/>
        <v>0</v>
      </c>
      <c r="I56" s="9"/>
      <c r="J56" s="49" t="s">
        <v>80</v>
      </c>
      <c r="K56" s="10">
        <v>6400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45617</v>
      </c>
      <c r="B57" s="7" t="s">
        <v>108</v>
      </c>
      <c r="C57" s="52" t="s">
        <v>74</v>
      </c>
      <c r="D57" s="9"/>
      <c r="E57" s="9">
        <f t="shared" si="13"/>
        <v>0</v>
      </c>
      <c r="F57" s="9"/>
      <c r="G57" s="9">
        <v>15735.37</v>
      </c>
      <c r="H57" s="9">
        <f t="shared" si="11"/>
        <v>0</v>
      </c>
      <c r="I57" s="9"/>
      <c r="J57" s="49" t="s">
        <v>80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45629</v>
      </c>
      <c r="B58" s="7" t="s">
        <v>107</v>
      </c>
      <c r="C58" s="52" t="s">
        <v>74</v>
      </c>
      <c r="D58" s="9"/>
      <c r="E58" s="9">
        <f t="shared" si="13"/>
        <v>0</v>
      </c>
      <c r="F58" s="9"/>
      <c r="G58" s="9">
        <v>2066.6799999999998</v>
      </c>
      <c r="H58" s="9">
        <f t="shared" si="11"/>
        <v>0</v>
      </c>
      <c r="I58" s="9"/>
      <c r="J58" s="49" t="s">
        <v>80</v>
      </c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45645</v>
      </c>
      <c r="B59" s="7" t="s">
        <v>109</v>
      </c>
      <c r="C59" s="52" t="s">
        <v>111</v>
      </c>
      <c r="D59" s="9"/>
      <c r="E59" s="9">
        <f t="shared" si="13"/>
        <v>0</v>
      </c>
      <c r="F59" s="9">
        <v>27726.94</v>
      </c>
      <c r="G59" s="9">
        <f t="shared" si="12"/>
        <v>0</v>
      </c>
      <c r="H59" s="9">
        <f t="shared" si="11"/>
        <v>0</v>
      </c>
      <c r="I59" s="9"/>
      <c r="J59" s="49" t="s">
        <v>80</v>
      </c>
      <c r="K59" s="10">
        <v>6400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45645</v>
      </c>
      <c r="B60" s="7" t="s">
        <v>110</v>
      </c>
      <c r="C60" s="52" t="s">
        <v>111</v>
      </c>
      <c r="D60" s="9"/>
      <c r="E60" s="9">
        <f t="shared" si="13"/>
        <v>0</v>
      </c>
      <c r="F60" s="9">
        <v>1459.31</v>
      </c>
      <c r="G60" s="9">
        <f t="shared" si="12"/>
        <v>0</v>
      </c>
      <c r="H60" s="9">
        <f t="shared" si="11"/>
        <v>0</v>
      </c>
      <c r="I60" s="9"/>
      <c r="J60" s="49" t="s">
        <v>80</v>
      </c>
      <c r="K60" s="10">
        <v>6400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45671</v>
      </c>
      <c r="B61" s="7" t="s">
        <v>113</v>
      </c>
      <c r="C61" s="52" t="s">
        <v>111</v>
      </c>
      <c r="D61" s="9"/>
      <c r="E61" s="9">
        <f t="shared" si="13"/>
        <v>0</v>
      </c>
      <c r="F61" s="9">
        <v>245.38</v>
      </c>
      <c r="G61" s="9">
        <f t="shared" si="12"/>
        <v>245.38</v>
      </c>
      <c r="H61" s="9">
        <f t="shared" si="11"/>
        <v>0</v>
      </c>
      <c r="I61" s="9"/>
      <c r="J61" s="49"/>
      <c r="K61" s="10">
        <v>6139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45685</v>
      </c>
      <c r="B62" s="7" t="s">
        <v>114</v>
      </c>
      <c r="C62" s="52" t="s">
        <v>111</v>
      </c>
      <c r="D62" s="9"/>
      <c r="E62" s="9">
        <f t="shared" si="13"/>
        <v>0</v>
      </c>
      <c r="F62" s="9">
        <v>514.79999999999995</v>
      </c>
      <c r="G62" s="9">
        <f t="shared" si="12"/>
        <v>0</v>
      </c>
      <c r="H62" s="9">
        <f t="shared" si="11"/>
        <v>0</v>
      </c>
      <c r="I62" s="9"/>
      <c r="J62" s="49" t="s">
        <v>64</v>
      </c>
      <c r="K62" s="10">
        <v>6137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45695</v>
      </c>
      <c r="B63" s="7" t="s">
        <v>115</v>
      </c>
      <c r="C63" s="52" t="s">
        <v>116</v>
      </c>
      <c r="D63" s="119"/>
      <c r="E63" s="9">
        <f t="shared" si="13"/>
        <v>0</v>
      </c>
      <c r="F63" s="9">
        <v>404.76</v>
      </c>
      <c r="G63" s="9">
        <f t="shared" si="12"/>
        <v>404.76</v>
      </c>
      <c r="H63" s="9">
        <f t="shared" si="11"/>
        <v>0</v>
      </c>
      <c r="I63" s="9"/>
      <c r="J63" s="49"/>
      <c r="K63" s="10">
        <v>6139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45744</v>
      </c>
      <c r="B64" s="7" t="s">
        <v>119</v>
      </c>
      <c r="C64" s="52" t="s">
        <v>112</v>
      </c>
      <c r="D64" s="119">
        <v>-5849.86</v>
      </c>
      <c r="E64" s="9">
        <f t="shared" si="13"/>
        <v>-5849.86</v>
      </c>
      <c r="F64" s="9"/>
      <c r="G64" s="9">
        <f t="shared" si="12"/>
        <v>0</v>
      </c>
      <c r="H64" s="9">
        <f t="shared" si="11"/>
        <v>-5849.86</v>
      </c>
      <c r="I64" s="9"/>
      <c r="J64" s="49"/>
      <c r="K64" s="10">
        <v>4667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45744</v>
      </c>
      <c r="B65" s="7" t="s">
        <v>120</v>
      </c>
      <c r="C65" s="52" t="s">
        <v>112</v>
      </c>
      <c r="D65" s="119">
        <v>-295701.38</v>
      </c>
      <c r="E65" s="9">
        <f t="shared" si="13"/>
        <v>-295701.38</v>
      </c>
      <c r="F65" s="9"/>
      <c r="G65" s="9">
        <f t="shared" si="12"/>
        <v>0</v>
      </c>
      <c r="H65" s="9">
        <f t="shared" si="11"/>
        <v>-295701.38</v>
      </c>
      <c r="I65" s="9"/>
      <c r="J65" s="49"/>
      <c r="K65" s="10">
        <v>4665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2"/>
        <v>0</v>
      </c>
      <c r="H66" s="9">
        <f t="shared" si="11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120" t="s">
        <v>118</v>
      </c>
      <c r="C67" s="52" t="s">
        <v>52</v>
      </c>
      <c r="D67" s="9"/>
      <c r="E67" s="9">
        <f t="shared" si="13"/>
        <v>0</v>
      </c>
      <c r="F67" s="9"/>
      <c r="G67" s="9">
        <f t="shared" si="12"/>
        <v>0</v>
      </c>
      <c r="H67" s="9">
        <f t="shared" si="11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24159400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2025-03-28T16:18:50Z</cp:lastPrinted>
  <dcterms:created xsi:type="dcterms:W3CDTF">1999-12-06T21:37:36Z</dcterms:created>
  <dcterms:modified xsi:type="dcterms:W3CDTF">2025-03-31T15:16:37Z</dcterms:modified>
</cp:coreProperties>
</file>