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779C8185-F1FA-44C2-B3B3-81F0CD4D9E4C}" xr6:coauthVersionLast="47" xr6:coauthVersionMax="47" xr10:uidLastSave="{00000000-0000-0000-0000-000000000000}"/>
  <bookViews>
    <workbookView xWindow="30525" yWindow="2175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25" i="1"/>
  <c r="H15" i="1"/>
  <c r="H16" i="1"/>
  <c r="H17" i="1"/>
  <c r="H18" i="1"/>
  <c r="H19" i="1"/>
  <c r="H20" i="1"/>
  <c r="G16" i="1"/>
  <c r="G17" i="1"/>
  <c r="G18" i="1"/>
  <c r="G19" i="1"/>
  <c r="G21" i="1"/>
  <c r="G22" i="1"/>
  <c r="E15" i="1"/>
  <c r="E16" i="1"/>
  <c r="E17" i="1"/>
  <c r="E18" i="1"/>
  <c r="E20" i="1"/>
  <c r="E21" i="1"/>
  <c r="E22" i="1"/>
  <c r="E23" i="1"/>
  <c r="I11" i="1" l="1"/>
  <c r="F11" i="1"/>
  <c r="D11" i="1"/>
  <c r="H21" i="1" l="1"/>
  <c r="H22" i="1"/>
  <c r="H23" i="1"/>
  <c r="H24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6" i="1"/>
  <c r="G26" i="1"/>
  <c r="E27" i="1"/>
  <c r="G27" i="1"/>
  <c r="E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<sst xmlns="http://schemas.openxmlformats.org/spreadsheetml/2006/main" count="354" uniqueCount="89">
  <si>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</si>
  <si>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</si>
  <si>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</si>
  <si>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</si>
  <si>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</si>
  <si>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</si>
  <si>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</si>
  <si>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</si>
  <si>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</si>
  <si>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</si>
  <si>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</si>
  <si>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</si>
  <si>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</si>
  <si>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</si>
  <si>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</si>
  <si>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</si>
  <si>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</si>
  <si>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</si>
  <si>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</si>
  <si>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</si>
  <si>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</si>
  <si>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</si>
  <si>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</si>
  <si>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</si>
  <si>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</si>
  <si>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</si>
  <si>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</si>
  <si>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</si>
  <si>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</si>
  <si>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</si>
  <si>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</si>
  <si>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</si>
  <si>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</si>
  <si>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</si>
  <si>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</si>
  <si>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</si>
  <si>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</si>
  <si>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</si>
  <si>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</si>
  <si>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</si>
  <si>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</si>
  <si>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</si>
  <si>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</si>
  <si>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</si>
  <si>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</si>
  <si>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</si>
  <si>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</si>
  <si>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</si>
  <si>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</si>
  <si>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</si>
  <si>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</si>
  <si>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</si>
  <si>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</si>
  <si>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</si>
  <si>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</si>
  <si>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</si>
  <si>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</si>
  <si>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</si>
  <si>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CLEARFIELD HUMAN SERVICES BUILDING EXHAUST AND CONTROL</t>
  </si>
  <si>
    <t>GFFY2024</t>
  </si>
  <si>
    <t>3000-300-3347-FXAAA-24089400</t>
  </si>
  <si>
    <t>07097</t>
  </si>
  <si>
    <t>WHW ENGINEERING LLC - CONTRACT</t>
  </si>
  <si>
    <t>N/A</t>
  </si>
  <si>
    <t>2370404</t>
  </si>
  <si>
    <t>FY'24</t>
  </si>
  <si>
    <t>WHW ENG GAX FC2023103026918</t>
  </si>
  <si>
    <t>DF</t>
  </si>
  <si>
    <t>RALPH TYE &amp; SONS INC - CONTRACT</t>
  </si>
  <si>
    <t>2475226</t>
  </si>
  <si>
    <t xml:space="preserve"> IDT TRFR BUDGETED CONTINGENCY TO 21138300</t>
  </si>
  <si>
    <t>RALPH TYE &amp; SONS GAX FC2024012630960</t>
  </si>
  <si>
    <t>TRNSF FY24 CAP IMP FUNDS TO 24089400 FROM 24376300  HB006 ITEM 72</t>
  </si>
  <si>
    <t>RALPH TYE GAX FC2024030432725</t>
  </si>
  <si>
    <t>ITA 24*083 DFCM COFC INS JAN 1 - JAN 31 2024</t>
  </si>
  <si>
    <t>WHW ENG GAX FC2024032133579</t>
  </si>
  <si>
    <t>RALPH &amp; TON GAX FC2024041034575</t>
  </si>
  <si>
    <t>RALPH TYE     CO 001</t>
  </si>
  <si>
    <t>CO</t>
  </si>
  <si>
    <t>RALPH TYE GAX FC2024060437146</t>
  </si>
  <si>
    <t>WC3 GAX FC2024061237778</t>
  </si>
  <si>
    <t>WHW ENG GAX FC2024061437974</t>
  </si>
  <si>
    <t>WC3 GAX FC2024062738690</t>
  </si>
  <si>
    <t>TRNSF FROM 24089400 TO 21257300 LEGAL</t>
  </si>
  <si>
    <t>FY'25</t>
  </si>
  <si>
    <t>PROJ RESV CLOSE PROJ TO 21137300 FROM 24089400</t>
  </si>
  <si>
    <t>EXCESS INSPECTION TO 20473300 FROM 24089400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</si>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</sst>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1"/>
      <name val="Calibri"/>
      <family val="2"/>
      <scheme val="minor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7" fontId="4" fillId="0" borderId="0" xfId="2" applyNumberFormat="1" applyFont="1" applyAlignment="1" applyProtection="1">
      <alignment horizontal="left"/>
      <protection locked="0"/>
    </xf>
    <xf numFmtId="17" fontId="4" fillId="0" borderId="0" xfId="2" applyNumberFormat="1" applyFont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0" fontId="18" fillId="0" borderId="0" xfId="0" applyNumberFormat="1" applyFont="1" applyAlignment="1">
      <alignment wrapText="1"/>
    </xf>
    <xf numFmtId="43" fontId="19" fillId="0" borderId="0" xfId="2" applyFont="1" applyBorder="1" applyAlignment="1" applyProtection="1">
      <alignment horizontal="left"/>
      <protection locked="0"/>
    </xf>
    <xf numFmtId="49" fontId="11" fillId="2" borderId="0" xfId="2" applyNumberFormat="1" applyFont="1" applyFill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29" activePane="bottomLeft" state="frozen"/>
      <selection pane="bottomLeft" activeCell="C35" sqref="C35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24089400</v>
      </c>
      <c r="E6" s="4" t="s">
        <v>88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SUM(D14:D500)</f>
        <v>93824.950000000012</v>
      </c>
      <c r="E11" s="13">
        <f>SUM(E14:E500)-F11</f>
        <v>0</v>
      </c>
      <c r="F11" s="13">
        <f>SUM(F14:F500)</f>
        <v>93824.950000000012</v>
      </c>
      <c r="G11" s="13">
        <f>SUM(G14:G500)</f>
        <v>93824.950000000012</v>
      </c>
      <c r="H11" s="13">
        <f>+D11-G11</f>
        <v>0</v>
      </c>
      <c r="I11" s="13">
        <f>SUM(I14:I500)</f>
        <v>0</v>
      </c>
      <c r="J11" s="84"/>
      <c r="K11" s="85"/>
      <c r="L11" s="106"/>
      <c r="M11" s="106">
        <f>SUM(M13:M241)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45034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13000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46" t="s">
        <v>65</v>
      </c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116">
        <v>45229</v>
      </c>
      <c r="B19" s="115" t="s">
        <v>66</v>
      </c>
      <c r="C19" s="53" t="s">
        <v>67</v>
      </c>
      <c r="D19" s="9"/>
      <c r="E19" s="9"/>
      <c r="F19" s="9">
        <v>9750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45634</v>
      </c>
      <c r="B20" s="7" t="s">
        <v>68</v>
      </c>
      <c r="C20" s="53" t="s">
        <v>63</v>
      </c>
      <c r="D20" s="9"/>
      <c r="E20" s="9">
        <f t="shared" si="2"/>
        <v>0</v>
      </c>
      <c r="F20" s="9"/>
      <c r="G20" s="9">
        <v>81096</v>
      </c>
      <c r="H20" s="9">
        <f t="shared" si="3"/>
        <v>0</v>
      </c>
      <c r="I20" s="9"/>
      <c r="J20" s="50" t="s">
        <v>69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45294</v>
      </c>
      <c r="B21" s="7" t="s">
        <v>70</v>
      </c>
      <c r="C21" s="53" t="s">
        <v>67</v>
      </c>
      <c r="D21" s="9">
        <v>-11278</v>
      </c>
      <c r="E21" s="9">
        <f t="shared" si="2"/>
        <v>-11278</v>
      </c>
      <c r="F21" s="9"/>
      <c r="G21" s="9">
        <f t="shared" si="0"/>
        <v>0</v>
      </c>
      <c r="H21" s="9">
        <f t="shared" ref="H21:H31" si="4">+D21</f>
        <v>-11278</v>
      </c>
      <c r="I21" s="9"/>
      <c r="J21" s="50"/>
      <c r="K21" s="10">
        <v>4663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45317</v>
      </c>
      <c r="B22" s="7" t="s">
        <v>71</v>
      </c>
      <c r="C22" s="53" t="s">
        <v>67</v>
      </c>
      <c r="D22" s="9"/>
      <c r="E22" s="9">
        <f t="shared" si="2"/>
        <v>0</v>
      </c>
      <c r="F22" s="9">
        <v>1198</v>
      </c>
      <c r="G22" s="9">
        <f t="shared" si="0"/>
        <v>0</v>
      </c>
      <c r="H22" s="9">
        <f t="shared" si="4"/>
        <v>0</v>
      </c>
      <c r="I22" s="9"/>
      <c r="J22" s="50" t="s">
        <v>69</v>
      </c>
      <c r="K22" s="10">
        <v>6400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45334</v>
      </c>
      <c r="B23" s="117" t="s">
        <v>72</v>
      </c>
      <c r="C23" s="53" t="s">
        <v>67</v>
      </c>
      <c r="D23" s="8">
        <v>150000</v>
      </c>
      <c r="E23" s="9">
        <f t="shared" si="2"/>
        <v>150000</v>
      </c>
      <c r="F23" s="9"/>
      <c r="G23" s="9">
        <f t="shared" ref="G23:G34" si="5">IF(J23&gt;0,0,F23)</f>
        <v>0</v>
      </c>
      <c r="H23" s="9">
        <f t="shared" si="4"/>
        <v>150000</v>
      </c>
      <c r="I23" s="9"/>
      <c r="J23" s="50"/>
      <c r="K23" s="10">
        <v>4667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45355</v>
      </c>
      <c r="B24" s="7" t="s">
        <v>73</v>
      </c>
      <c r="C24" s="53" t="s">
        <v>67</v>
      </c>
      <c r="D24" s="9"/>
      <c r="E24" s="9">
        <f t="shared" ref="E24:E38" si="6">+D24</f>
        <v>0</v>
      </c>
      <c r="F24" s="9">
        <v>1500</v>
      </c>
      <c r="G24" s="9">
        <f t="shared" si="5"/>
        <v>0</v>
      </c>
      <c r="H24" s="9">
        <f t="shared" si="4"/>
        <v>0</v>
      </c>
      <c r="I24" s="9"/>
      <c r="J24" s="50" t="s">
        <v>69</v>
      </c>
      <c r="K24" s="10">
        <v>6400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45358</v>
      </c>
      <c r="B25" s="118" t="s">
        <v>74</v>
      </c>
      <c r="C25" s="53" t="s">
        <v>67</v>
      </c>
      <c r="D25" s="9"/>
      <c r="E25" s="9">
        <f t="shared" si="6"/>
        <v>0</v>
      </c>
      <c r="F25" s="9">
        <v>81.099999999999994</v>
      </c>
      <c r="G25" s="9">
        <f t="shared" si="5"/>
        <v>81.099999999999994</v>
      </c>
      <c r="H25" s="9">
        <f t="shared" si="4"/>
        <v>0</v>
      </c>
      <c r="I25" s="9"/>
      <c r="J25" s="50"/>
      <c r="K25" s="10">
        <v>6263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45372</v>
      </c>
      <c r="B26" s="7" t="s">
        <v>75</v>
      </c>
      <c r="C26" s="53" t="s">
        <v>67</v>
      </c>
      <c r="D26" s="9"/>
      <c r="E26" s="9">
        <f t="shared" si="6"/>
        <v>0</v>
      </c>
      <c r="F26" s="9">
        <v>1950</v>
      </c>
      <c r="G26" s="9">
        <f t="shared" si="5"/>
        <v>0</v>
      </c>
      <c r="H26" s="9">
        <f t="shared" si="4"/>
        <v>0</v>
      </c>
      <c r="I26" s="9"/>
      <c r="J26" s="50" t="s">
        <v>64</v>
      </c>
      <c r="K26" s="10">
        <v>6137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45392</v>
      </c>
      <c r="B27" s="7" t="s">
        <v>76</v>
      </c>
      <c r="C27" s="53" t="s">
        <v>67</v>
      </c>
      <c r="D27" s="9"/>
      <c r="E27" s="9">
        <f t="shared" si="6"/>
        <v>0</v>
      </c>
      <c r="F27" s="9">
        <v>10515</v>
      </c>
      <c r="G27" s="9">
        <f t="shared" si="5"/>
        <v>0</v>
      </c>
      <c r="H27" s="9">
        <f t="shared" si="4"/>
        <v>0</v>
      </c>
      <c r="I27" s="9"/>
      <c r="J27" s="50" t="s">
        <v>69</v>
      </c>
      <c r="K27" s="10">
        <v>6400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45411</v>
      </c>
      <c r="B28" s="108" t="s">
        <v>77</v>
      </c>
      <c r="C28" s="53" t="s">
        <v>78</v>
      </c>
      <c r="D28" s="9"/>
      <c r="E28" s="9">
        <f t="shared" si="6"/>
        <v>0</v>
      </c>
      <c r="F28" s="9"/>
      <c r="G28" s="9">
        <v>-591.75</v>
      </c>
      <c r="H28" s="9">
        <f t="shared" si="4"/>
        <v>0</v>
      </c>
      <c r="I28" s="9"/>
      <c r="J28" s="50" t="s">
        <v>69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45447</v>
      </c>
      <c r="B29" s="7" t="s">
        <v>79</v>
      </c>
      <c r="C29" s="53" t="s">
        <v>52</v>
      </c>
      <c r="D29" s="9"/>
      <c r="E29" s="9">
        <f t="shared" si="6"/>
        <v>0</v>
      </c>
      <c r="F29" s="9">
        <v>67291.25</v>
      </c>
      <c r="G29" s="9">
        <f t="shared" si="5"/>
        <v>0</v>
      </c>
      <c r="H29" s="9">
        <f t="shared" si="4"/>
        <v>0</v>
      </c>
      <c r="I29" s="9"/>
      <c r="J29" s="50" t="s">
        <v>69</v>
      </c>
      <c r="K29" s="10">
        <v>6400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45455</v>
      </c>
      <c r="B30" s="7" t="s">
        <v>80</v>
      </c>
      <c r="C30" s="53" t="s">
        <v>52</v>
      </c>
      <c r="D30" s="9"/>
      <c r="E30" s="9">
        <f t="shared" si="6"/>
        <v>0</v>
      </c>
      <c r="F30" s="9">
        <v>153.6</v>
      </c>
      <c r="G30" s="9">
        <f t="shared" si="5"/>
        <v>153.6</v>
      </c>
      <c r="H30" s="9">
        <f t="shared" si="4"/>
        <v>0</v>
      </c>
      <c r="I30" s="9"/>
      <c r="J30" s="50"/>
      <c r="K30" s="10">
        <v>6139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45457</v>
      </c>
      <c r="B31" s="7" t="s">
        <v>81</v>
      </c>
      <c r="C31" s="53" t="s">
        <v>52</v>
      </c>
      <c r="D31" s="9"/>
      <c r="E31" s="9">
        <f t="shared" si="6"/>
        <v>0</v>
      </c>
      <c r="F31" s="9">
        <v>1300</v>
      </c>
      <c r="G31" s="9">
        <f t="shared" si="5"/>
        <v>0</v>
      </c>
      <c r="H31" s="9">
        <f t="shared" si="4"/>
        <v>0</v>
      </c>
      <c r="I31" s="9"/>
      <c r="J31" s="50" t="s">
        <v>64</v>
      </c>
      <c r="K31" s="10">
        <v>6137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45470</v>
      </c>
      <c r="B32" s="7" t="s">
        <v>82</v>
      </c>
      <c r="C32" s="53" t="s">
        <v>52</v>
      </c>
      <c r="D32" s="9"/>
      <c r="E32" s="9">
        <f t="shared" si="6"/>
        <v>0</v>
      </c>
      <c r="F32" s="9">
        <v>86</v>
      </c>
      <c r="G32" s="9">
        <f t="shared" si="5"/>
        <v>86</v>
      </c>
      <c r="H32" s="9">
        <f t="shared" ref="H32:H34" si="7">+D32</f>
        <v>0</v>
      </c>
      <c r="I32" s="9"/>
      <c r="J32" s="50"/>
      <c r="K32" s="10">
        <v>6139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46" t="s">
        <v>84</v>
      </c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 t="s">
        <v>83</v>
      </c>
      <c r="C35" s="121" t="s">
        <v>52</v>
      </c>
      <c r="D35" s="9">
        <v>-119</v>
      </c>
      <c r="E35" s="9">
        <f t="shared" si="6"/>
        <v>-119</v>
      </c>
      <c r="F35" s="9"/>
      <c r="G35" s="9">
        <f t="shared" ref="G35:G50" si="8">IF(J35&gt;0,0,F35)</f>
        <v>0</v>
      </c>
      <c r="H35" s="9">
        <f t="shared" ref="H35:H50" si="9">+D35</f>
        <v>-119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5">
      <c r="A36" s="6"/>
      <c r="B36" s="119" t="s">
        <v>85</v>
      </c>
      <c r="C36" s="53" t="s">
        <v>67</v>
      </c>
      <c r="D36" s="9">
        <v>-43829.65</v>
      </c>
      <c r="E36" s="9">
        <f t="shared" si="6"/>
        <v>-43829.65</v>
      </c>
      <c r="F36" s="9"/>
      <c r="G36" s="9">
        <f t="shared" si="8"/>
        <v>0</v>
      </c>
      <c r="H36" s="9">
        <f t="shared" si="9"/>
        <v>-43829.65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5">
      <c r="A37" s="6"/>
      <c r="B37" s="119" t="s">
        <v>86</v>
      </c>
      <c r="C37" s="53" t="s">
        <v>67</v>
      </c>
      <c r="D37" s="9">
        <v>-948.4</v>
      </c>
      <c r="E37" s="9">
        <f t="shared" si="6"/>
        <v>-948.4</v>
      </c>
      <c r="F37" s="9"/>
      <c r="G37" s="9">
        <f t="shared" si="8"/>
        <v>0</v>
      </c>
      <c r="H37" s="9">
        <f t="shared" si="9"/>
        <v>-948.4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120" t="s">
        <v>87</v>
      </c>
      <c r="C39" s="53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24089400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2024-09-23T19:57:19Z</dcterms:modified>
</cp:coreProperties>
</file>