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A41FA26B-AB5B-4D63-A76C-93DFD6E694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G48" i="1"/>
  <c r="E48" i="1"/>
  <c r="H47" i="1"/>
  <c r="G47" i="1"/>
  <c r="E47" i="1"/>
  <c r="H44" i="1"/>
  <c r="G44" i="1"/>
  <c r="E44" i="1"/>
  <c r="G30" i="1"/>
  <c r="H20" i="1"/>
  <c r="G20" i="1"/>
  <c r="E20" i="1"/>
  <c r="F18" i="1"/>
  <c r="H18" i="1"/>
  <c r="G18" i="1"/>
  <c r="E18" i="1"/>
  <c r="H15" i="1"/>
  <c r="H16" i="1"/>
  <c r="H17" i="1"/>
  <c r="H19" i="1"/>
  <c r="G16" i="1"/>
  <c r="G17" i="1"/>
  <c r="G19" i="1"/>
  <c r="G21" i="1"/>
  <c r="G22" i="1"/>
  <c r="E15" i="1"/>
  <c r="E16" i="1"/>
  <c r="E17" i="1"/>
  <c r="E19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5" i="1"/>
  <c r="G45" i="1"/>
  <c r="H45" i="1"/>
  <c r="E46" i="1"/>
  <c r="G46" i="1"/>
  <c r="H46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<sst xmlns="http://schemas.openxmlformats.org/spreadsheetml/2006/main" count="379" uniqueCount="102">
  <si>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</si>
  <si>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</si>
  <si>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</si>
  <si>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</si>
  <si>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</si>
  <si>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</si>
  <si>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</si>
  <si>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</si>
  <si>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</si>
  <si>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</si>
  <si>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</si>
  <si>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</si>
  <si>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</si>
  <si>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</si>
  <si>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</si>
  <si>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</si>
  <si>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</si>
  <si>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</si>
  <si>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</si>
  <si>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</si>
  <si>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</si>
  <si>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</si>
  <si>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</si>
  <si>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</si>
  <si>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</si>
  <si>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</si>
  <si>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</si>
  <si>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</si>
  <si>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</si>
  <si>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</si>
  <si>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</si>
  <si>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</si>
  <si>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</si>
  <si>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</si>
  <si>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</si>
  <si>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</si>
  <si>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</si>
  <si>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</si>
  <si>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</si>
  <si>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</si>
  <si>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</si>
  <si>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</si>
  <si>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</si>
  <si>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</si>
  <si>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</si>
  <si>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</si>
  <si>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</si>
  <si>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</si>
  <si>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</si>
  <si>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</si>
  <si>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</si>
  <si>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</si>
  <si>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</si>
  <si>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</si>
  <si>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</si>
  <si>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</si>
  <si>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</si>
  <si>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</si>
  <si>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10849</t>
  </si>
  <si>
    <t>UNIFIED LAB STORAGE SHED</t>
  </si>
  <si>
    <t>3000-300-3347-FXAAA-24063390</t>
  </si>
  <si>
    <t>SCOTT P EVANS ARCHITECT &amp; ASSOCIATES PC dba SPE - CONTRACT</t>
  </si>
  <si>
    <t>N/A</t>
  </si>
  <si>
    <t>2470031</t>
  </si>
  <si>
    <t>FY'24</t>
  </si>
  <si>
    <t>SPE GAX FC2023091124771</t>
  </si>
  <si>
    <t>DF</t>
  </si>
  <si>
    <t>SPE GAX FC2023100626007</t>
  </si>
  <si>
    <t>WC3 PLAN REVIEW OCT 2023 GAX 24C5*108</t>
  </si>
  <si>
    <t xml:space="preserve"> IDT TRFR BUDGETED CONTINGENCY TO 21138300</t>
  </si>
  <si>
    <t>UT ST FIRE MARSHAL GAX 24C5*155</t>
  </si>
  <si>
    <t>SPE GAX FC2024020731570</t>
  </si>
  <si>
    <t>TRNSF FY24 CAP IMP FUNDS TO 24063390 FROM 24376300  HB006 ITEM 72</t>
  </si>
  <si>
    <t>NORTHWAY MOUNTAIN DIVISION LLC - CONTRACT</t>
  </si>
  <si>
    <t>2475269</t>
  </si>
  <si>
    <t>SPE GAX FC2024030832901</t>
  </si>
  <si>
    <t>NORTHWAY MTN DIVI GAX FC2024040234102</t>
  </si>
  <si>
    <t>ZONS/NORTHWAY MTN RTNG GAX FC2024040234103</t>
  </si>
  <si>
    <t>TRNSF TO 24063390 FROM 21138300 CI CONTG CO 001 NORTHWAY MTN DIV</t>
  </si>
  <si>
    <t>SPE GAX FC2024040534288</t>
  </si>
  <si>
    <t>NORTHWAY MTN DIVI     CO 001</t>
  </si>
  <si>
    <t>CO</t>
  </si>
  <si>
    <t>ITA 24*102 COFC INS</t>
  </si>
  <si>
    <t>NORTHWAY MTN GAX FC2024050635744</t>
  </si>
  <si>
    <t>ZIONS/NORTHWAY RTNG GAX FC2024050635745</t>
  </si>
  <si>
    <t>SUNRISE ENG GAX FC2024050835857</t>
  </si>
  <si>
    <t>SPE GAX FC2024050935959</t>
  </si>
  <si>
    <t>SPE GAX FC2024060637298</t>
  </si>
  <si>
    <t>NORTHWAY MTN DIVI GAX FC2024061137700</t>
  </si>
  <si>
    <t>ZIONS/NORTHWAY RTNG GAX FC2024061137701</t>
  </si>
  <si>
    <t>13/24</t>
  </si>
  <si>
    <t>SPE GAX FC2024071539832</t>
  </si>
  <si>
    <t>SUNRISE ENG GAX FC2024072240256</t>
  </si>
  <si>
    <t>SUNRISE ENG GAX FC2024072640387</t>
  </si>
  <si>
    <t>FY'25</t>
  </si>
  <si>
    <t>IDT 25C3*002 XFER LEGAL FEES TO 21257300</t>
  </si>
  <si>
    <t>PROJ CLOSE PROJ RES FROM 21137300 TO 24063390</t>
  </si>
  <si>
    <t>PROJ CLOSE INSPECTIONS FROM 20473300 TO 24063390</t>
  </si>
  <si>
    <t>CLOSED</t>
  </si>
  <si>
    <t>PROJECT CLOSED</t>
  </si>
  <si>
    <t>13/25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</si>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</sst>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4" fillId="0" borderId="0" xfId="0" applyNumberFormat="1" applyFont="1" applyProtection="1">
      <protection locked="0"/>
    </xf>
    <xf numFmtId="164" fontId="17" fillId="0" borderId="0" xfId="0" applyFont="1" applyAlignment="1">
      <alignment horizontal="left"/>
    </xf>
    <xf numFmtId="164" fontId="5" fillId="0" borderId="0" xfId="0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1" activePane="bottomLeft" state="frozen"/>
      <selection pane="bottomLeft" activeCell="N52" sqref="N52"/>
    </sheetView>
  </sheetViews>
  <sheetFormatPr defaultColWidth="8.88671875" defaultRowHeight="12" x14ac:dyDescent="0.2"/>
  <cols>
    <col min="1" max="1" width="5.77734375" style="52" customWidth="1"/>
    <col min="2" max="2" width="50.109375" style="53" bestFit="1" customWidth="1"/>
    <col min="3" max="3" width="3.77734375" style="54" customWidth="1"/>
    <col min="4" max="4" width="14.6640625" style="55" customWidth="1"/>
    <col min="5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10" t="s">
        <v>1</v>
      </c>
      <c r="C3" s="49"/>
      <c r="D3" s="4" t="s">
        <v>57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1" t="s">
        <v>54</v>
      </c>
      <c r="C4" s="49"/>
      <c r="D4" s="107" t="s">
        <v>58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59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24063390</v>
      </c>
      <c r="E6" s="4" t="s">
        <v>98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9" t="s">
        <v>60</v>
      </c>
      <c r="G7" s="112">
        <f>+G11-F11</f>
        <v>0</v>
      </c>
      <c r="H7" s="4" t="s">
        <v>51</v>
      </c>
      <c r="I7" s="97">
        <f>SUM(I2:I6)</f>
        <v>0</v>
      </c>
      <c r="J7" s="98"/>
      <c r="K7" s="5"/>
      <c r="L7" s="41"/>
      <c r="M7" s="42"/>
      <c r="N7" s="43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9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7" t="s">
        <v>14</v>
      </c>
      <c r="B11" s="80" t="s">
        <v>15</v>
      </c>
      <c r="C11" s="81"/>
      <c r="D11" s="12">
        <f>SUM(D14:D500)</f>
        <v>154740.78</v>
      </c>
      <c r="E11" s="12">
        <f>SUM(E14:E500)-F11</f>
        <v>0</v>
      </c>
      <c r="F11" s="12">
        <f>SUM(F14:F500)</f>
        <v>154740.77999999997</v>
      </c>
      <c r="G11" s="12">
        <f>SUM(G14:G500)</f>
        <v>154740.78</v>
      </c>
      <c r="H11" s="12">
        <f>+D11-G11</f>
        <v>0</v>
      </c>
      <c r="I11" s="12">
        <f>SUM(I14:I500)</f>
        <v>0</v>
      </c>
      <c r="J11" s="82"/>
      <c r="K11" s="83"/>
      <c r="L11" s="104"/>
      <c r="M11" s="104">
        <f>SUM(M13:M241)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7"/>
      <c r="B12" s="86"/>
      <c r="C12" s="87"/>
      <c r="D12" s="13"/>
      <c r="E12" s="46"/>
      <c r="F12" s="13"/>
      <c r="G12" s="13"/>
      <c r="H12" s="13"/>
      <c r="I12" s="13"/>
      <c r="J12" s="88"/>
      <c r="K12" s="89"/>
      <c r="L12" s="90"/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1" customFormat="1" ht="14.1" customHeight="1" x14ac:dyDescent="0.2">
      <c r="A13" s="44"/>
      <c r="B13" s="7"/>
      <c r="C13" s="51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8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64</v>
      </c>
      <c r="B14" s="7"/>
      <c r="C14" s="51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8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45128</v>
      </c>
      <c r="B15" s="7" t="s">
        <v>61</v>
      </c>
      <c r="C15" s="108" t="s">
        <v>62</v>
      </c>
      <c r="D15" s="9"/>
      <c r="E15" s="9">
        <f t="shared" si="2"/>
        <v>0</v>
      </c>
      <c r="F15" s="9"/>
      <c r="G15" s="9">
        <v>9222.5</v>
      </c>
      <c r="H15" s="9">
        <f t="shared" ref="H15:H20" si="3">+D15</f>
        <v>0</v>
      </c>
      <c r="I15" s="9"/>
      <c r="J15" s="48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45180</v>
      </c>
      <c r="B16" s="7" t="s">
        <v>65</v>
      </c>
      <c r="C16" s="51" t="s">
        <v>66</v>
      </c>
      <c r="D16" s="9"/>
      <c r="E16" s="9">
        <f t="shared" si="2"/>
        <v>0</v>
      </c>
      <c r="F16" s="9">
        <v>5625.73</v>
      </c>
      <c r="G16" s="9">
        <f t="shared" si="0"/>
        <v>0</v>
      </c>
      <c r="H16" s="9">
        <f t="shared" si="3"/>
        <v>0</v>
      </c>
      <c r="I16" s="9"/>
      <c r="J16" s="48" t="s">
        <v>63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45205</v>
      </c>
      <c r="B17" s="7" t="s">
        <v>67</v>
      </c>
      <c r="C17" s="51" t="s">
        <v>66</v>
      </c>
      <c r="D17" s="9"/>
      <c r="E17" s="9">
        <f t="shared" si="2"/>
        <v>0</v>
      </c>
      <c r="F17" s="9">
        <v>1291.1500000000001</v>
      </c>
      <c r="G17" s="9">
        <f t="shared" si="0"/>
        <v>0</v>
      </c>
      <c r="H17" s="9">
        <f t="shared" si="3"/>
        <v>0</v>
      </c>
      <c r="I17" s="9"/>
      <c r="J17" s="48" t="s">
        <v>63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45254</v>
      </c>
      <c r="B18" s="7" t="s">
        <v>68</v>
      </c>
      <c r="C18" s="51" t="s">
        <v>66</v>
      </c>
      <c r="D18" s="9"/>
      <c r="E18" s="9">
        <f t="shared" si="2"/>
        <v>0</v>
      </c>
      <c r="F18" s="9">
        <f>250+375</f>
        <v>625</v>
      </c>
      <c r="G18" s="9">
        <f t="shared" si="0"/>
        <v>625</v>
      </c>
      <c r="H18" s="9">
        <f t="shared" si="3"/>
        <v>0</v>
      </c>
      <c r="I18" s="9"/>
      <c r="J18" s="48"/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</row>
    <row r="19" spans="1:254" s="11" customFormat="1" ht="14.1" customHeight="1" x14ac:dyDescent="0.2">
      <c r="A19" s="6">
        <v>45294</v>
      </c>
      <c r="B19" s="7" t="s">
        <v>69</v>
      </c>
      <c r="C19" s="51" t="s">
        <v>66</v>
      </c>
      <c r="D19" s="9">
        <v>-8075</v>
      </c>
      <c r="E19" s="9">
        <f t="shared" si="2"/>
        <v>-8075</v>
      </c>
      <c r="F19" s="9"/>
      <c r="G19" s="9">
        <f t="shared" si="0"/>
        <v>0</v>
      </c>
      <c r="H19" s="9">
        <f t="shared" si="3"/>
        <v>-8075</v>
      </c>
      <c r="I19" s="9"/>
      <c r="J19" s="48"/>
      <c r="K19" s="10">
        <v>4663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x14ac:dyDescent="0.2">
      <c r="A20" s="52">
        <v>45293</v>
      </c>
      <c r="B20" s="53" t="s">
        <v>70</v>
      </c>
      <c r="C20" s="51" t="s">
        <v>66</v>
      </c>
      <c r="E20" s="9">
        <f t="shared" si="2"/>
        <v>0</v>
      </c>
      <c r="F20" s="113">
        <v>75</v>
      </c>
      <c r="G20" s="9">
        <f t="shared" si="0"/>
        <v>75</v>
      </c>
      <c r="H20" s="9">
        <f t="shared" si="3"/>
        <v>0</v>
      </c>
      <c r="K20" s="92">
        <v>6137</v>
      </c>
    </row>
    <row r="21" spans="1:254" s="11" customFormat="1" ht="14.1" customHeight="1" x14ac:dyDescent="0.2">
      <c r="A21" s="6">
        <v>45329</v>
      </c>
      <c r="B21" s="7" t="s">
        <v>71</v>
      </c>
      <c r="C21" s="51" t="s">
        <v>66</v>
      </c>
      <c r="D21" s="9"/>
      <c r="E21" s="9">
        <f t="shared" si="2"/>
        <v>0</v>
      </c>
      <c r="F21" s="9">
        <v>461.12</v>
      </c>
      <c r="G21" s="9">
        <f t="shared" si="0"/>
        <v>0</v>
      </c>
      <c r="H21" s="9">
        <f t="shared" ref="H21:H31" si="4">+D21</f>
        <v>0</v>
      </c>
      <c r="I21" s="9"/>
      <c r="J21" s="48" t="s">
        <v>63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45334</v>
      </c>
      <c r="B22" s="114" t="s">
        <v>72</v>
      </c>
      <c r="C22" s="51" t="s">
        <v>66</v>
      </c>
      <c r="D22" s="9">
        <v>103292</v>
      </c>
      <c r="E22" s="9">
        <f t="shared" si="2"/>
        <v>103292</v>
      </c>
      <c r="F22" s="9"/>
      <c r="G22" s="9">
        <f t="shared" si="0"/>
        <v>0</v>
      </c>
      <c r="H22" s="9">
        <f t="shared" si="4"/>
        <v>103292</v>
      </c>
      <c r="I22" s="9"/>
      <c r="J22" s="48"/>
      <c r="K22" s="10">
        <v>4667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45328</v>
      </c>
      <c r="B23" s="7" t="s">
        <v>73</v>
      </c>
      <c r="C23" s="51" t="s">
        <v>62</v>
      </c>
      <c r="D23" s="8"/>
      <c r="E23" s="9">
        <f t="shared" si="2"/>
        <v>0</v>
      </c>
      <c r="F23" s="9"/>
      <c r="G23" s="9">
        <v>107673</v>
      </c>
      <c r="H23" s="9">
        <f t="shared" si="4"/>
        <v>0</v>
      </c>
      <c r="I23" s="9"/>
      <c r="J23" s="48" t="s">
        <v>74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45359</v>
      </c>
      <c r="B24" s="7" t="s">
        <v>75</v>
      </c>
      <c r="C24" s="51" t="s">
        <v>66</v>
      </c>
      <c r="D24" s="9"/>
      <c r="E24" s="9">
        <f t="shared" ref="E24:E38" si="5">+D24</f>
        <v>0</v>
      </c>
      <c r="F24" s="9">
        <v>92.23</v>
      </c>
      <c r="G24" s="9">
        <f t="shared" ref="G24:G34" si="6">IF(J24&gt;0,0,F24)</f>
        <v>0</v>
      </c>
      <c r="H24" s="9">
        <f t="shared" si="4"/>
        <v>0</v>
      </c>
      <c r="I24" s="9"/>
      <c r="J24" s="48" t="s">
        <v>63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45384</v>
      </c>
      <c r="B25" s="7" t="s">
        <v>76</v>
      </c>
      <c r="C25" s="51" t="s">
        <v>66</v>
      </c>
      <c r="D25" s="9"/>
      <c r="E25" s="9">
        <f t="shared" si="5"/>
        <v>0</v>
      </c>
      <c r="F25" s="9">
        <v>19229.52</v>
      </c>
      <c r="G25" s="9">
        <f t="shared" si="6"/>
        <v>0</v>
      </c>
      <c r="H25" s="9">
        <f t="shared" si="4"/>
        <v>0</v>
      </c>
      <c r="I25" s="9"/>
      <c r="J25" s="48" t="s">
        <v>74</v>
      </c>
      <c r="K25" s="10">
        <v>6400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45384</v>
      </c>
      <c r="B26" s="7" t="s">
        <v>77</v>
      </c>
      <c r="C26" s="51" t="s">
        <v>66</v>
      </c>
      <c r="D26" s="9"/>
      <c r="E26" s="9">
        <f t="shared" si="5"/>
        <v>0</v>
      </c>
      <c r="F26" s="9">
        <v>1012.08</v>
      </c>
      <c r="G26" s="9">
        <f t="shared" si="6"/>
        <v>0</v>
      </c>
      <c r="H26" s="9">
        <f t="shared" si="4"/>
        <v>0</v>
      </c>
      <c r="I26" s="9"/>
      <c r="J26" s="48" t="s">
        <v>74</v>
      </c>
      <c r="K26" s="10">
        <v>6400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45412</v>
      </c>
      <c r="B27" s="114" t="s">
        <v>78</v>
      </c>
      <c r="C27" s="51" t="s">
        <v>66</v>
      </c>
      <c r="D27" s="9">
        <v>34119.79</v>
      </c>
      <c r="E27" s="9">
        <f t="shared" si="5"/>
        <v>34119.79</v>
      </c>
      <c r="F27" s="9"/>
      <c r="G27" s="9">
        <f t="shared" si="6"/>
        <v>0</v>
      </c>
      <c r="H27" s="9">
        <f t="shared" si="4"/>
        <v>34119.79</v>
      </c>
      <c r="I27" s="9"/>
      <c r="J27" s="48"/>
      <c r="K27" s="10">
        <v>4664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45387</v>
      </c>
      <c r="B28" s="106" t="s">
        <v>79</v>
      </c>
      <c r="C28" s="51" t="s">
        <v>66</v>
      </c>
      <c r="D28" s="9"/>
      <c r="E28" s="9">
        <f t="shared" si="5"/>
        <v>0</v>
      </c>
      <c r="F28" s="9">
        <v>129.12</v>
      </c>
      <c r="G28" s="9">
        <f t="shared" si="6"/>
        <v>0</v>
      </c>
      <c r="H28" s="9">
        <f t="shared" si="4"/>
        <v>0</v>
      </c>
      <c r="I28" s="9"/>
      <c r="J28" s="48" t="s">
        <v>63</v>
      </c>
      <c r="K28" s="10">
        <v>6137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45384</v>
      </c>
      <c r="B29" s="7" t="s">
        <v>80</v>
      </c>
      <c r="C29" s="51" t="s">
        <v>81</v>
      </c>
      <c r="D29" s="9"/>
      <c r="E29" s="9">
        <f t="shared" si="5"/>
        <v>0</v>
      </c>
      <c r="F29" s="9"/>
      <c r="G29" s="9">
        <v>34119.79</v>
      </c>
      <c r="H29" s="9">
        <f t="shared" si="4"/>
        <v>0</v>
      </c>
      <c r="I29" s="9"/>
      <c r="J29" s="48" t="s">
        <v>74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x14ac:dyDescent="0.2">
      <c r="A30" s="52">
        <v>45390</v>
      </c>
      <c r="B30" s="115" t="s">
        <v>82</v>
      </c>
      <c r="C30" s="54" t="s">
        <v>66</v>
      </c>
      <c r="D30" s="113"/>
      <c r="F30" s="113">
        <v>107.67</v>
      </c>
      <c r="G30" s="9">
        <f t="shared" ref="G30" si="7">IF(J30&gt;0,0,F30)</f>
        <v>107.67</v>
      </c>
      <c r="K30" s="92">
        <v>6263</v>
      </c>
    </row>
    <row r="31" spans="1:254" s="11" customFormat="1" ht="14.1" customHeight="1" x14ac:dyDescent="0.2">
      <c r="A31" s="6">
        <v>45418</v>
      </c>
      <c r="B31" s="7" t="s">
        <v>83</v>
      </c>
      <c r="C31" s="54" t="s">
        <v>66</v>
      </c>
      <c r="D31" s="9"/>
      <c r="E31" s="9">
        <f t="shared" si="5"/>
        <v>0</v>
      </c>
      <c r="F31" s="9">
        <v>77851.55</v>
      </c>
      <c r="G31" s="9">
        <f t="shared" si="6"/>
        <v>0</v>
      </c>
      <c r="H31" s="9">
        <f t="shared" si="4"/>
        <v>0</v>
      </c>
      <c r="I31" s="9"/>
      <c r="J31" s="48" t="s">
        <v>74</v>
      </c>
      <c r="K31" s="10">
        <v>6400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45418</v>
      </c>
      <c r="B32" s="7" t="s">
        <v>84</v>
      </c>
      <c r="C32" s="54" t="s">
        <v>66</v>
      </c>
      <c r="D32" s="9"/>
      <c r="E32" s="9">
        <f t="shared" si="5"/>
        <v>0</v>
      </c>
      <c r="F32" s="9">
        <v>4097.45</v>
      </c>
      <c r="G32" s="9">
        <f t="shared" si="6"/>
        <v>0</v>
      </c>
      <c r="H32" s="9">
        <f t="shared" ref="H32:H34" si="8">+D32</f>
        <v>0</v>
      </c>
      <c r="I32" s="9"/>
      <c r="J32" s="48" t="s">
        <v>74</v>
      </c>
      <c r="K32" s="10">
        <v>6400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45420</v>
      </c>
      <c r="B33" s="7" t="s">
        <v>85</v>
      </c>
      <c r="C33" s="54" t="s">
        <v>66</v>
      </c>
      <c r="D33" s="9"/>
      <c r="E33" s="9">
        <f t="shared" si="5"/>
        <v>0</v>
      </c>
      <c r="F33" s="9">
        <v>275.68</v>
      </c>
      <c r="G33" s="9">
        <f t="shared" si="6"/>
        <v>275.68</v>
      </c>
      <c r="H33" s="9">
        <f t="shared" si="8"/>
        <v>0</v>
      </c>
      <c r="I33" s="9"/>
      <c r="J33" s="48"/>
      <c r="K33" s="10">
        <v>6139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45421</v>
      </c>
      <c r="B34" s="7" t="s">
        <v>86</v>
      </c>
      <c r="C34" s="51" t="s">
        <v>66</v>
      </c>
      <c r="D34" s="9"/>
      <c r="E34" s="9">
        <f t="shared" si="5"/>
        <v>0</v>
      </c>
      <c r="F34" s="9">
        <v>1069.81</v>
      </c>
      <c r="G34" s="9">
        <f t="shared" si="6"/>
        <v>0</v>
      </c>
      <c r="H34" s="9">
        <f t="shared" si="8"/>
        <v>0</v>
      </c>
      <c r="I34" s="9"/>
      <c r="J34" s="48" t="s">
        <v>63</v>
      </c>
      <c r="K34" s="10">
        <v>6137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45450</v>
      </c>
      <c r="B35" s="7" t="s">
        <v>87</v>
      </c>
      <c r="C35" s="51" t="s">
        <v>52</v>
      </c>
      <c r="D35" s="9"/>
      <c r="E35" s="9">
        <f t="shared" si="5"/>
        <v>0</v>
      </c>
      <c r="F35" s="9">
        <v>461.13</v>
      </c>
      <c r="G35" s="9">
        <f t="shared" ref="G35:G50" si="9">IF(J35&gt;0,0,F35)</f>
        <v>0</v>
      </c>
      <c r="H35" s="9">
        <f t="shared" ref="H35:H50" si="10">+D35</f>
        <v>0</v>
      </c>
      <c r="I35" s="9"/>
      <c r="J35" s="48" t="s">
        <v>63</v>
      </c>
      <c r="K35" s="10">
        <v>6137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45454</v>
      </c>
      <c r="B36" s="7" t="s">
        <v>88</v>
      </c>
      <c r="C36" s="51" t="s">
        <v>52</v>
      </c>
      <c r="D36" s="9"/>
      <c r="E36" s="9">
        <f t="shared" si="5"/>
        <v>0</v>
      </c>
      <c r="F36" s="9">
        <v>37622.080000000002</v>
      </c>
      <c r="G36" s="9">
        <f t="shared" si="9"/>
        <v>0</v>
      </c>
      <c r="H36" s="9">
        <f t="shared" si="10"/>
        <v>0</v>
      </c>
      <c r="I36" s="9"/>
      <c r="J36" s="48" t="s">
        <v>74</v>
      </c>
      <c r="K36" s="10">
        <v>6400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45454</v>
      </c>
      <c r="B37" s="7" t="s">
        <v>89</v>
      </c>
      <c r="C37" s="51" t="s">
        <v>52</v>
      </c>
      <c r="D37" s="9"/>
      <c r="E37" s="9">
        <f t="shared" si="5"/>
        <v>0</v>
      </c>
      <c r="F37" s="9">
        <v>1980.11</v>
      </c>
      <c r="G37" s="9">
        <f t="shared" si="9"/>
        <v>0</v>
      </c>
      <c r="H37" s="9">
        <f t="shared" si="10"/>
        <v>0</v>
      </c>
      <c r="I37" s="9"/>
      <c r="J37" s="48" t="s">
        <v>74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90</v>
      </c>
      <c r="B38" s="7" t="s">
        <v>91</v>
      </c>
      <c r="C38" s="51" t="s">
        <v>52</v>
      </c>
      <c r="D38" s="9"/>
      <c r="E38" s="9">
        <f t="shared" si="5"/>
        <v>0</v>
      </c>
      <c r="F38" s="9">
        <v>92.21</v>
      </c>
      <c r="G38" s="9">
        <f t="shared" si="9"/>
        <v>0</v>
      </c>
      <c r="H38" s="9">
        <f t="shared" si="10"/>
        <v>0</v>
      </c>
      <c r="I38" s="9"/>
      <c r="J38" s="48" t="s">
        <v>63</v>
      </c>
      <c r="K38" s="10">
        <v>6137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90</v>
      </c>
      <c r="B39" s="7" t="s">
        <v>92</v>
      </c>
      <c r="C39" s="51" t="s">
        <v>52</v>
      </c>
      <c r="D39" s="9"/>
      <c r="E39" s="9">
        <f t="shared" ref="E39:E54" si="11">+D39</f>
        <v>0</v>
      </c>
      <c r="F39" s="9">
        <v>227.4</v>
      </c>
      <c r="G39" s="9">
        <f t="shared" si="9"/>
        <v>227.4</v>
      </c>
      <c r="H39" s="9">
        <f t="shared" si="10"/>
        <v>0</v>
      </c>
      <c r="I39" s="9"/>
      <c r="J39" s="48"/>
      <c r="K39" s="10">
        <v>6139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90</v>
      </c>
      <c r="B40" s="7" t="s">
        <v>93</v>
      </c>
      <c r="C40" s="51" t="s">
        <v>52</v>
      </c>
      <c r="D40" s="9"/>
      <c r="E40" s="9">
        <f t="shared" si="11"/>
        <v>0</v>
      </c>
      <c r="F40" s="9">
        <v>2329.7399999999998</v>
      </c>
      <c r="G40" s="9">
        <f t="shared" si="9"/>
        <v>2329.7399999999998</v>
      </c>
      <c r="H40" s="9">
        <f t="shared" si="10"/>
        <v>0</v>
      </c>
      <c r="I40" s="9"/>
      <c r="J40" s="48"/>
      <c r="K40" s="10">
        <v>6139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1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8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1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8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45" t="s">
        <v>94</v>
      </c>
      <c r="B43" s="7"/>
      <c r="C43" s="51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8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45510</v>
      </c>
      <c r="B44" s="116" t="s">
        <v>95</v>
      </c>
      <c r="C44" s="108" t="s">
        <v>66</v>
      </c>
      <c r="D44" s="9"/>
      <c r="E44" s="9">
        <f t="shared" si="11"/>
        <v>0</v>
      </c>
      <c r="F44" s="9">
        <v>85</v>
      </c>
      <c r="G44" s="9">
        <f t="shared" si="9"/>
        <v>85</v>
      </c>
      <c r="H44" s="9">
        <f t="shared" si="10"/>
        <v>0</v>
      </c>
      <c r="I44" s="9"/>
      <c r="J44" s="48"/>
      <c r="K44" s="10">
        <v>6138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45611</v>
      </c>
      <c r="B45" s="7" t="s">
        <v>96</v>
      </c>
      <c r="C45" s="51" t="s">
        <v>66</v>
      </c>
      <c r="D45" s="117">
        <v>23571.18</v>
      </c>
      <c r="E45" s="9">
        <f t="shared" si="11"/>
        <v>23571.18</v>
      </c>
      <c r="F45" s="9"/>
      <c r="G45" s="9">
        <f t="shared" si="9"/>
        <v>0</v>
      </c>
      <c r="H45" s="9">
        <f t="shared" si="10"/>
        <v>23571.18</v>
      </c>
      <c r="I45" s="9"/>
      <c r="J45" s="48"/>
      <c r="K45" s="10">
        <v>4666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45611</v>
      </c>
      <c r="B46" s="7" t="s">
        <v>97</v>
      </c>
      <c r="C46" s="51" t="s">
        <v>66</v>
      </c>
      <c r="D46" s="117">
        <v>1832.82</v>
      </c>
      <c r="E46" s="9">
        <f t="shared" si="11"/>
        <v>1832.82</v>
      </c>
      <c r="F46" s="9"/>
      <c r="G46" s="9">
        <f t="shared" si="9"/>
        <v>0</v>
      </c>
      <c r="H46" s="9">
        <f t="shared" si="10"/>
        <v>1832.82</v>
      </c>
      <c r="I46" s="9"/>
      <c r="J46" s="48"/>
      <c r="K46" s="10">
        <v>4667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 t="s">
        <v>100</v>
      </c>
      <c r="B47" s="7" t="s">
        <v>97</v>
      </c>
      <c r="C47" s="51" t="s">
        <v>101</v>
      </c>
      <c r="D47" s="117">
        <v>-1832.82</v>
      </c>
      <c r="E47" s="9">
        <f t="shared" ref="E47:E48" si="12">+D47</f>
        <v>-1832.82</v>
      </c>
      <c r="F47" s="9"/>
      <c r="G47" s="9">
        <f t="shared" ref="G47:G48" si="13">IF(J47&gt;0,0,F47)</f>
        <v>0</v>
      </c>
      <c r="H47" s="9">
        <f t="shared" ref="H47:H48" si="14">+D47</f>
        <v>-1832.82</v>
      </c>
      <c r="I47" s="9"/>
      <c r="J47" s="48"/>
      <c r="K47" s="10">
        <v>4667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 t="s">
        <v>100</v>
      </c>
      <c r="B48" s="7" t="s">
        <v>97</v>
      </c>
      <c r="C48" s="51" t="s">
        <v>101</v>
      </c>
      <c r="D48" s="117">
        <v>1832.81</v>
      </c>
      <c r="E48" s="9">
        <f t="shared" si="12"/>
        <v>1832.81</v>
      </c>
      <c r="F48" s="9"/>
      <c r="G48" s="9">
        <f t="shared" si="13"/>
        <v>0</v>
      </c>
      <c r="H48" s="9">
        <f t="shared" si="14"/>
        <v>1832.81</v>
      </c>
      <c r="I48" s="9"/>
      <c r="J48" s="48"/>
      <c r="K48" s="10">
        <v>4667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1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8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118" t="s">
        <v>99</v>
      </c>
      <c r="C50" s="51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8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1" t="s">
        <v>52</v>
      </c>
      <c r="D51" s="9"/>
      <c r="E51" s="9">
        <f t="shared" si="11"/>
        <v>0</v>
      </c>
      <c r="F51" s="9"/>
      <c r="G51" s="9">
        <f t="shared" ref="G51:G66" si="15">IF(J51&gt;0,0,F51)</f>
        <v>0</v>
      </c>
      <c r="H51" s="9">
        <f t="shared" ref="H51:H66" si="16">+D51</f>
        <v>0</v>
      </c>
      <c r="I51" s="9"/>
      <c r="J51" s="48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1" t="s">
        <v>52</v>
      </c>
      <c r="D52" s="9"/>
      <c r="E52" s="9">
        <f t="shared" si="11"/>
        <v>0</v>
      </c>
      <c r="F52" s="9"/>
      <c r="G52" s="9">
        <f t="shared" si="15"/>
        <v>0</v>
      </c>
      <c r="H52" s="9">
        <f t="shared" si="16"/>
        <v>0</v>
      </c>
      <c r="I52" s="9"/>
      <c r="J52" s="48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1" t="s">
        <v>52</v>
      </c>
      <c r="D53" s="9"/>
      <c r="E53" s="9">
        <f t="shared" si="11"/>
        <v>0</v>
      </c>
      <c r="F53" s="9"/>
      <c r="G53" s="9">
        <f t="shared" si="15"/>
        <v>0</v>
      </c>
      <c r="H53" s="9">
        <f t="shared" si="16"/>
        <v>0</v>
      </c>
      <c r="I53" s="9"/>
      <c r="J53" s="48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1" t="s">
        <v>52</v>
      </c>
      <c r="D54" s="9"/>
      <c r="E54" s="9">
        <f t="shared" si="11"/>
        <v>0</v>
      </c>
      <c r="F54" s="9"/>
      <c r="G54" s="9">
        <f t="shared" si="15"/>
        <v>0</v>
      </c>
      <c r="H54" s="9">
        <f t="shared" si="16"/>
        <v>0</v>
      </c>
      <c r="I54" s="9"/>
      <c r="J54" s="48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1" t="s">
        <v>52</v>
      </c>
      <c r="D55" s="9"/>
      <c r="E55" s="9">
        <f t="shared" ref="E55:E70" si="17">+D55</f>
        <v>0</v>
      </c>
      <c r="F55" s="9"/>
      <c r="G55" s="9">
        <f t="shared" si="15"/>
        <v>0</v>
      </c>
      <c r="H55" s="9">
        <f t="shared" si="16"/>
        <v>0</v>
      </c>
      <c r="I55" s="9"/>
      <c r="J55" s="48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1" t="s">
        <v>52</v>
      </c>
      <c r="D56" s="9"/>
      <c r="E56" s="9">
        <f t="shared" si="17"/>
        <v>0</v>
      </c>
      <c r="F56" s="9"/>
      <c r="G56" s="9">
        <f t="shared" si="15"/>
        <v>0</v>
      </c>
      <c r="H56" s="9">
        <f t="shared" si="16"/>
        <v>0</v>
      </c>
      <c r="I56" s="9"/>
      <c r="J56" s="48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1" t="s">
        <v>52</v>
      </c>
      <c r="D57" s="9"/>
      <c r="E57" s="9">
        <f t="shared" si="17"/>
        <v>0</v>
      </c>
      <c r="F57" s="9"/>
      <c r="G57" s="9">
        <f t="shared" si="15"/>
        <v>0</v>
      </c>
      <c r="H57" s="9">
        <f t="shared" si="16"/>
        <v>0</v>
      </c>
      <c r="I57" s="9"/>
      <c r="J57" s="48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1" t="s">
        <v>52</v>
      </c>
      <c r="D58" s="9"/>
      <c r="E58" s="9">
        <f t="shared" si="17"/>
        <v>0</v>
      </c>
      <c r="F58" s="9"/>
      <c r="G58" s="9">
        <f t="shared" si="15"/>
        <v>0</v>
      </c>
      <c r="H58" s="9">
        <f t="shared" si="16"/>
        <v>0</v>
      </c>
      <c r="I58" s="9"/>
      <c r="J58" s="48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1" t="s">
        <v>52</v>
      </c>
      <c r="D59" s="9"/>
      <c r="E59" s="9">
        <f t="shared" si="17"/>
        <v>0</v>
      </c>
      <c r="F59" s="9"/>
      <c r="G59" s="9">
        <f t="shared" si="15"/>
        <v>0</v>
      </c>
      <c r="H59" s="9">
        <f t="shared" si="16"/>
        <v>0</v>
      </c>
      <c r="I59" s="9"/>
      <c r="J59" s="48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1" t="s">
        <v>52</v>
      </c>
      <c r="D60" s="9"/>
      <c r="E60" s="9">
        <f t="shared" si="17"/>
        <v>0</v>
      </c>
      <c r="F60" s="9"/>
      <c r="G60" s="9">
        <f t="shared" si="15"/>
        <v>0</v>
      </c>
      <c r="H60" s="9">
        <f t="shared" si="16"/>
        <v>0</v>
      </c>
      <c r="I60" s="9"/>
      <c r="J60" s="48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1" t="s">
        <v>52</v>
      </c>
      <c r="D61" s="9"/>
      <c r="E61" s="9">
        <f t="shared" si="17"/>
        <v>0</v>
      </c>
      <c r="F61" s="9"/>
      <c r="G61" s="9">
        <f t="shared" si="15"/>
        <v>0</v>
      </c>
      <c r="H61" s="9">
        <f t="shared" si="16"/>
        <v>0</v>
      </c>
      <c r="I61" s="9"/>
      <c r="J61" s="48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1" t="s">
        <v>52</v>
      </c>
      <c r="D62" s="9"/>
      <c r="E62" s="9">
        <f t="shared" si="17"/>
        <v>0</v>
      </c>
      <c r="F62" s="9"/>
      <c r="G62" s="9">
        <f t="shared" si="15"/>
        <v>0</v>
      </c>
      <c r="H62" s="9">
        <f t="shared" si="16"/>
        <v>0</v>
      </c>
      <c r="I62" s="9"/>
      <c r="J62" s="48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1" t="s">
        <v>52</v>
      </c>
      <c r="D63" s="9"/>
      <c r="E63" s="9">
        <f t="shared" si="17"/>
        <v>0</v>
      </c>
      <c r="F63" s="9"/>
      <c r="G63" s="9">
        <f t="shared" si="15"/>
        <v>0</v>
      </c>
      <c r="H63" s="9">
        <f t="shared" si="16"/>
        <v>0</v>
      </c>
      <c r="I63" s="9"/>
      <c r="J63" s="48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1" t="s">
        <v>52</v>
      </c>
      <c r="D64" s="9"/>
      <c r="E64" s="9">
        <f t="shared" si="17"/>
        <v>0</v>
      </c>
      <c r="F64" s="9"/>
      <c r="G64" s="9">
        <f t="shared" si="15"/>
        <v>0</v>
      </c>
      <c r="H64" s="9">
        <f t="shared" si="16"/>
        <v>0</v>
      </c>
      <c r="I64" s="9"/>
      <c r="J64" s="48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1" t="s">
        <v>52</v>
      </c>
      <c r="D65" s="9"/>
      <c r="E65" s="9">
        <f t="shared" si="17"/>
        <v>0</v>
      </c>
      <c r="F65" s="9"/>
      <c r="G65" s="9">
        <f t="shared" si="15"/>
        <v>0</v>
      </c>
      <c r="H65" s="9">
        <f t="shared" si="16"/>
        <v>0</v>
      </c>
      <c r="I65" s="9"/>
      <c r="J65" s="48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1" t="s">
        <v>52</v>
      </c>
      <c r="D66" s="9"/>
      <c r="E66" s="9">
        <f t="shared" si="17"/>
        <v>0</v>
      </c>
      <c r="F66" s="9"/>
      <c r="G66" s="9">
        <f t="shared" si="15"/>
        <v>0</v>
      </c>
      <c r="H66" s="9">
        <f t="shared" si="16"/>
        <v>0</v>
      </c>
      <c r="I66" s="9"/>
      <c r="J66" s="48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1" t="s">
        <v>52</v>
      </c>
      <c r="D67" s="9"/>
      <c r="E67" s="9">
        <f t="shared" si="17"/>
        <v>0</v>
      </c>
      <c r="F67" s="9"/>
      <c r="G67" s="9">
        <f t="shared" ref="G67:G82" si="18">IF(J67&gt;0,0,F67)</f>
        <v>0</v>
      </c>
      <c r="H67" s="9">
        <f t="shared" ref="H67:H82" si="19">+D67</f>
        <v>0</v>
      </c>
      <c r="I67" s="9"/>
      <c r="J67" s="48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1" t="s">
        <v>52</v>
      </c>
      <c r="D68" s="9"/>
      <c r="E68" s="9">
        <f t="shared" si="17"/>
        <v>0</v>
      </c>
      <c r="F68" s="9"/>
      <c r="G68" s="9">
        <f t="shared" si="18"/>
        <v>0</v>
      </c>
      <c r="H68" s="9">
        <f t="shared" si="19"/>
        <v>0</v>
      </c>
      <c r="I68" s="9"/>
      <c r="J68" s="48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1" t="s">
        <v>52</v>
      </c>
      <c r="D69" s="9"/>
      <c r="E69" s="9">
        <f t="shared" si="17"/>
        <v>0</v>
      </c>
      <c r="F69" s="9"/>
      <c r="G69" s="9">
        <f t="shared" si="18"/>
        <v>0</v>
      </c>
      <c r="H69" s="9">
        <f t="shared" si="19"/>
        <v>0</v>
      </c>
      <c r="I69" s="9"/>
      <c r="J69" s="48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1" t="s">
        <v>52</v>
      </c>
      <c r="D70" s="9"/>
      <c r="E70" s="9">
        <f t="shared" si="17"/>
        <v>0</v>
      </c>
      <c r="F70" s="9"/>
      <c r="G70" s="9">
        <f t="shared" si="18"/>
        <v>0</v>
      </c>
      <c r="H70" s="9">
        <f t="shared" si="19"/>
        <v>0</v>
      </c>
      <c r="I70" s="9"/>
      <c r="J70" s="48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1" t="s">
        <v>52</v>
      </c>
      <c r="D71" s="9"/>
      <c r="E71" s="9">
        <f t="shared" ref="E71:E86" si="20">+D71</f>
        <v>0</v>
      </c>
      <c r="F71" s="9"/>
      <c r="G71" s="9">
        <f t="shared" si="18"/>
        <v>0</v>
      </c>
      <c r="H71" s="9">
        <f t="shared" si="19"/>
        <v>0</v>
      </c>
      <c r="I71" s="9"/>
      <c r="J71" s="48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1" t="s">
        <v>52</v>
      </c>
      <c r="D72" s="9"/>
      <c r="E72" s="9">
        <f t="shared" si="20"/>
        <v>0</v>
      </c>
      <c r="F72" s="9"/>
      <c r="G72" s="9">
        <f t="shared" si="18"/>
        <v>0</v>
      </c>
      <c r="H72" s="9">
        <f t="shared" si="19"/>
        <v>0</v>
      </c>
      <c r="I72" s="9"/>
      <c r="J72" s="48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1" t="s">
        <v>52</v>
      </c>
      <c r="D73" s="9"/>
      <c r="E73" s="9">
        <f t="shared" si="20"/>
        <v>0</v>
      </c>
      <c r="F73" s="9"/>
      <c r="G73" s="9">
        <f t="shared" si="18"/>
        <v>0</v>
      </c>
      <c r="H73" s="9">
        <f t="shared" si="19"/>
        <v>0</v>
      </c>
      <c r="I73" s="9"/>
      <c r="J73" s="48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1" t="s">
        <v>52</v>
      </c>
      <c r="D74" s="9"/>
      <c r="E74" s="9">
        <f t="shared" si="20"/>
        <v>0</v>
      </c>
      <c r="F74" s="9"/>
      <c r="G74" s="9">
        <f t="shared" si="18"/>
        <v>0</v>
      </c>
      <c r="H74" s="9">
        <f t="shared" si="19"/>
        <v>0</v>
      </c>
      <c r="I74" s="9"/>
      <c r="J74" s="48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1" t="s">
        <v>52</v>
      </c>
      <c r="D75" s="9"/>
      <c r="E75" s="9">
        <f t="shared" si="20"/>
        <v>0</v>
      </c>
      <c r="F75" s="9"/>
      <c r="G75" s="9">
        <f t="shared" si="18"/>
        <v>0</v>
      </c>
      <c r="H75" s="9">
        <f t="shared" si="19"/>
        <v>0</v>
      </c>
      <c r="I75" s="9"/>
      <c r="J75" s="48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1" t="s">
        <v>52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48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1" t="s">
        <v>52</v>
      </c>
      <c r="D77" s="9"/>
      <c r="E77" s="9">
        <f t="shared" si="20"/>
        <v>0</v>
      </c>
      <c r="F77" s="9"/>
      <c r="G77" s="9">
        <f t="shared" si="18"/>
        <v>0</v>
      </c>
      <c r="H77" s="9">
        <f t="shared" si="19"/>
        <v>0</v>
      </c>
      <c r="I77" s="9"/>
      <c r="J77" s="48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1" t="s">
        <v>52</v>
      </c>
      <c r="D78" s="9"/>
      <c r="E78" s="9">
        <f t="shared" si="20"/>
        <v>0</v>
      </c>
      <c r="F78" s="9"/>
      <c r="G78" s="9">
        <f t="shared" si="18"/>
        <v>0</v>
      </c>
      <c r="H78" s="9">
        <f t="shared" si="19"/>
        <v>0</v>
      </c>
      <c r="I78" s="9"/>
      <c r="J78" s="48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1" t="s">
        <v>52</v>
      </c>
      <c r="D79" s="9"/>
      <c r="E79" s="9">
        <f t="shared" si="20"/>
        <v>0</v>
      </c>
      <c r="F79" s="9"/>
      <c r="G79" s="9">
        <f t="shared" si="18"/>
        <v>0</v>
      </c>
      <c r="H79" s="9">
        <f t="shared" si="19"/>
        <v>0</v>
      </c>
      <c r="I79" s="9"/>
      <c r="J79" s="48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1" t="s">
        <v>52</v>
      </c>
      <c r="D80" s="9"/>
      <c r="E80" s="9">
        <f t="shared" si="20"/>
        <v>0</v>
      </c>
      <c r="F80" s="9"/>
      <c r="G80" s="9">
        <f t="shared" si="18"/>
        <v>0</v>
      </c>
      <c r="H80" s="9">
        <f t="shared" si="19"/>
        <v>0</v>
      </c>
      <c r="I80" s="9"/>
      <c r="J80" s="48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1" t="s">
        <v>52</v>
      </c>
      <c r="D81" s="9"/>
      <c r="E81" s="9">
        <f t="shared" si="20"/>
        <v>0</v>
      </c>
      <c r="F81" s="9"/>
      <c r="G81" s="9">
        <f t="shared" si="18"/>
        <v>0</v>
      </c>
      <c r="H81" s="9">
        <f t="shared" si="19"/>
        <v>0</v>
      </c>
      <c r="I81" s="9"/>
      <c r="J81" s="48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1" t="s">
        <v>52</v>
      </c>
      <c r="D82" s="9"/>
      <c r="E82" s="9">
        <f t="shared" si="20"/>
        <v>0</v>
      </c>
      <c r="F82" s="9"/>
      <c r="G82" s="9">
        <f t="shared" si="18"/>
        <v>0</v>
      </c>
      <c r="H82" s="9">
        <f t="shared" si="19"/>
        <v>0</v>
      </c>
      <c r="I82" s="9"/>
      <c r="J82" s="48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1" t="s">
        <v>52</v>
      </c>
      <c r="D83" s="9"/>
      <c r="E83" s="9">
        <f t="shared" si="20"/>
        <v>0</v>
      </c>
      <c r="F83" s="9"/>
      <c r="G83" s="9">
        <f t="shared" ref="G83:G98" si="21">IF(J83&gt;0,0,F83)</f>
        <v>0</v>
      </c>
      <c r="H83" s="9">
        <f t="shared" ref="H83:H98" si="22">+D83</f>
        <v>0</v>
      </c>
      <c r="I83" s="9"/>
      <c r="J83" s="48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1" t="s">
        <v>52</v>
      </c>
      <c r="D84" s="9"/>
      <c r="E84" s="9">
        <f t="shared" si="20"/>
        <v>0</v>
      </c>
      <c r="F84" s="9"/>
      <c r="G84" s="9">
        <f t="shared" si="21"/>
        <v>0</v>
      </c>
      <c r="H84" s="9">
        <f t="shared" si="22"/>
        <v>0</v>
      </c>
      <c r="I84" s="9"/>
      <c r="J84" s="48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1" t="s">
        <v>52</v>
      </c>
      <c r="D85" s="9"/>
      <c r="E85" s="9">
        <f t="shared" si="20"/>
        <v>0</v>
      </c>
      <c r="F85" s="9"/>
      <c r="G85" s="9">
        <f t="shared" si="21"/>
        <v>0</v>
      </c>
      <c r="H85" s="9">
        <f t="shared" si="22"/>
        <v>0</v>
      </c>
      <c r="I85" s="9"/>
      <c r="J85" s="48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1" t="s">
        <v>52</v>
      </c>
      <c r="D86" s="9"/>
      <c r="E86" s="9">
        <f t="shared" si="20"/>
        <v>0</v>
      </c>
      <c r="F86" s="9"/>
      <c r="G86" s="9">
        <f t="shared" si="21"/>
        <v>0</v>
      </c>
      <c r="H86" s="9">
        <f t="shared" si="22"/>
        <v>0</v>
      </c>
      <c r="I86" s="9"/>
      <c r="J86" s="48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1" t="s">
        <v>52</v>
      </c>
      <c r="D87" s="9"/>
      <c r="E87" s="9">
        <f t="shared" ref="E87:E102" si="23">+D87</f>
        <v>0</v>
      </c>
      <c r="F87" s="9"/>
      <c r="G87" s="9">
        <f t="shared" si="21"/>
        <v>0</v>
      </c>
      <c r="H87" s="9">
        <f t="shared" si="22"/>
        <v>0</v>
      </c>
      <c r="I87" s="9"/>
      <c r="J87" s="48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1" t="s">
        <v>52</v>
      </c>
      <c r="D88" s="9"/>
      <c r="E88" s="9">
        <f t="shared" si="23"/>
        <v>0</v>
      </c>
      <c r="F88" s="9"/>
      <c r="G88" s="9">
        <f t="shared" si="21"/>
        <v>0</v>
      </c>
      <c r="H88" s="9">
        <f t="shared" si="22"/>
        <v>0</v>
      </c>
      <c r="I88" s="9"/>
      <c r="J88" s="48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1" t="s">
        <v>52</v>
      </c>
      <c r="D89" s="9"/>
      <c r="E89" s="9">
        <f t="shared" si="23"/>
        <v>0</v>
      </c>
      <c r="F89" s="9"/>
      <c r="G89" s="9">
        <f t="shared" si="21"/>
        <v>0</v>
      </c>
      <c r="H89" s="9">
        <f t="shared" si="22"/>
        <v>0</v>
      </c>
      <c r="I89" s="9"/>
      <c r="J89" s="48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1" t="s">
        <v>52</v>
      </c>
      <c r="D90" s="9"/>
      <c r="E90" s="9">
        <f t="shared" si="23"/>
        <v>0</v>
      </c>
      <c r="F90" s="9"/>
      <c r="G90" s="9">
        <f t="shared" si="21"/>
        <v>0</v>
      </c>
      <c r="H90" s="9">
        <f t="shared" si="22"/>
        <v>0</v>
      </c>
      <c r="I90" s="9"/>
      <c r="J90" s="48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1" t="s">
        <v>52</v>
      </c>
      <c r="D91" s="9"/>
      <c r="E91" s="9">
        <f t="shared" si="23"/>
        <v>0</v>
      </c>
      <c r="F91" s="9"/>
      <c r="G91" s="9">
        <f t="shared" si="21"/>
        <v>0</v>
      </c>
      <c r="H91" s="9">
        <f t="shared" si="22"/>
        <v>0</v>
      </c>
      <c r="I91" s="9"/>
      <c r="J91" s="48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1" t="s">
        <v>52</v>
      </c>
      <c r="D92" s="9"/>
      <c r="E92" s="9">
        <f t="shared" si="23"/>
        <v>0</v>
      </c>
      <c r="F92" s="9"/>
      <c r="G92" s="9">
        <f t="shared" si="21"/>
        <v>0</v>
      </c>
      <c r="H92" s="9">
        <f t="shared" si="22"/>
        <v>0</v>
      </c>
      <c r="I92" s="9"/>
      <c r="J92" s="48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1" t="s">
        <v>52</v>
      </c>
      <c r="D93" s="9"/>
      <c r="E93" s="9">
        <f t="shared" si="23"/>
        <v>0</v>
      </c>
      <c r="F93" s="9"/>
      <c r="G93" s="9">
        <f t="shared" si="21"/>
        <v>0</v>
      </c>
      <c r="H93" s="9">
        <f t="shared" si="22"/>
        <v>0</v>
      </c>
      <c r="I93" s="9"/>
      <c r="J93" s="48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1" t="s">
        <v>52</v>
      </c>
      <c r="D94" s="9"/>
      <c r="E94" s="9">
        <f t="shared" si="23"/>
        <v>0</v>
      </c>
      <c r="F94" s="9"/>
      <c r="G94" s="9">
        <f t="shared" si="21"/>
        <v>0</v>
      </c>
      <c r="H94" s="9">
        <f t="shared" si="22"/>
        <v>0</v>
      </c>
      <c r="I94" s="9"/>
      <c r="J94" s="48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1" t="s">
        <v>52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/>
      <c r="J95" s="48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1" t="s">
        <v>52</v>
      </c>
      <c r="D96" s="9"/>
      <c r="E96" s="9">
        <f t="shared" si="23"/>
        <v>0</v>
      </c>
      <c r="F96" s="9"/>
      <c r="G96" s="9">
        <f t="shared" si="21"/>
        <v>0</v>
      </c>
      <c r="H96" s="9">
        <f t="shared" si="22"/>
        <v>0</v>
      </c>
      <c r="I96" s="9"/>
      <c r="J96" s="48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1" t="s">
        <v>52</v>
      </c>
      <c r="D97" s="9"/>
      <c r="E97" s="9">
        <f t="shared" si="23"/>
        <v>0</v>
      </c>
      <c r="F97" s="9"/>
      <c r="G97" s="9">
        <f t="shared" si="21"/>
        <v>0</v>
      </c>
      <c r="H97" s="9">
        <f t="shared" si="22"/>
        <v>0</v>
      </c>
      <c r="I97" s="9"/>
      <c r="J97" s="48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1" t="s">
        <v>52</v>
      </c>
      <c r="D98" s="9"/>
      <c r="E98" s="9">
        <f t="shared" si="23"/>
        <v>0</v>
      </c>
      <c r="F98" s="9"/>
      <c r="G98" s="9">
        <f t="shared" si="21"/>
        <v>0</v>
      </c>
      <c r="H98" s="9">
        <f t="shared" si="22"/>
        <v>0</v>
      </c>
      <c r="I98" s="9"/>
      <c r="J98" s="48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1" t="s">
        <v>52</v>
      </c>
      <c r="D99" s="9"/>
      <c r="E99" s="9">
        <f t="shared" si="23"/>
        <v>0</v>
      </c>
      <c r="F99" s="9"/>
      <c r="G99" s="9">
        <f t="shared" ref="G99:G114" si="24">IF(J99&gt;0,0,F99)</f>
        <v>0</v>
      </c>
      <c r="H99" s="9">
        <f t="shared" ref="H99:H114" si="25">+D99</f>
        <v>0</v>
      </c>
      <c r="I99" s="9"/>
      <c r="J99" s="48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1" t="s">
        <v>52</v>
      </c>
      <c r="D100" s="9"/>
      <c r="E100" s="9">
        <f t="shared" si="23"/>
        <v>0</v>
      </c>
      <c r="F100" s="9"/>
      <c r="G100" s="9">
        <f t="shared" si="24"/>
        <v>0</v>
      </c>
      <c r="H100" s="9">
        <f t="shared" si="25"/>
        <v>0</v>
      </c>
      <c r="I100" s="9"/>
      <c r="J100" s="48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1" t="s">
        <v>52</v>
      </c>
      <c r="D101" s="9"/>
      <c r="E101" s="9">
        <f t="shared" si="23"/>
        <v>0</v>
      </c>
      <c r="F101" s="9"/>
      <c r="G101" s="9">
        <f t="shared" si="24"/>
        <v>0</v>
      </c>
      <c r="H101" s="9">
        <f t="shared" si="25"/>
        <v>0</v>
      </c>
      <c r="I101" s="9"/>
      <c r="J101" s="48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1" t="s">
        <v>52</v>
      </c>
      <c r="D102" s="9"/>
      <c r="E102" s="9">
        <f t="shared" si="23"/>
        <v>0</v>
      </c>
      <c r="F102" s="9"/>
      <c r="G102" s="9">
        <f t="shared" si="24"/>
        <v>0</v>
      </c>
      <c r="H102" s="9">
        <f t="shared" si="25"/>
        <v>0</v>
      </c>
      <c r="I102" s="9"/>
      <c r="J102" s="48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1" t="s">
        <v>52</v>
      </c>
      <c r="D103" s="9"/>
      <c r="E103" s="9">
        <f t="shared" ref="E103:E118" si="26">+D103</f>
        <v>0</v>
      </c>
      <c r="F103" s="9"/>
      <c r="G103" s="9">
        <f t="shared" si="24"/>
        <v>0</v>
      </c>
      <c r="H103" s="9">
        <f t="shared" si="25"/>
        <v>0</v>
      </c>
      <c r="I103" s="9"/>
      <c r="J103" s="48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1" t="s">
        <v>52</v>
      </c>
      <c r="D104" s="9"/>
      <c r="E104" s="9">
        <f t="shared" si="26"/>
        <v>0</v>
      </c>
      <c r="F104" s="9"/>
      <c r="G104" s="9">
        <f t="shared" si="24"/>
        <v>0</v>
      </c>
      <c r="H104" s="9">
        <f t="shared" si="25"/>
        <v>0</v>
      </c>
      <c r="I104" s="9"/>
      <c r="J104" s="48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1" t="s">
        <v>52</v>
      </c>
      <c r="D105" s="9"/>
      <c r="E105" s="9">
        <f t="shared" si="26"/>
        <v>0</v>
      </c>
      <c r="F105" s="9"/>
      <c r="G105" s="9">
        <f t="shared" si="24"/>
        <v>0</v>
      </c>
      <c r="H105" s="9">
        <f t="shared" si="25"/>
        <v>0</v>
      </c>
      <c r="I105" s="9"/>
      <c r="J105" s="48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1" t="s">
        <v>52</v>
      </c>
      <c r="D106" s="9"/>
      <c r="E106" s="9">
        <f t="shared" si="26"/>
        <v>0</v>
      </c>
      <c r="F106" s="9"/>
      <c r="G106" s="9">
        <f t="shared" si="24"/>
        <v>0</v>
      </c>
      <c r="H106" s="9">
        <f t="shared" si="25"/>
        <v>0</v>
      </c>
      <c r="I106" s="9"/>
      <c r="J106" s="48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1" t="s">
        <v>52</v>
      </c>
      <c r="D107" s="9"/>
      <c r="E107" s="9">
        <f t="shared" si="26"/>
        <v>0</v>
      </c>
      <c r="F107" s="9"/>
      <c r="G107" s="9">
        <f t="shared" si="24"/>
        <v>0</v>
      </c>
      <c r="H107" s="9">
        <f t="shared" si="25"/>
        <v>0</v>
      </c>
      <c r="I107" s="9"/>
      <c r="J107" s="48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1" t="s">
        <v>52</v>
      </c>
      <c r="D108" s="9"/>
      <c r="E108" s="9">
        <f t="shared" si="26"/>
        <v>0</v>
      </c>
      <c r="F108" s="9"/>
      <c r="G108" s="9">
        <f t="shared" si="24"/>
        <v>0</v>
      </c>
      <c r="H108" s="9">
        <f t="shared" si="25"/>
        <v>0</v>
      </c>
      <c r="I108" s="9"/>
      <c r="J108" s="48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1" t="s">
        <v>52</v>
      </c>
      <c r="D109" s="9"/>
      <c r="E109" s="9">
        <f t="shared" si="26"/>
        <v>0</v>
      </c>
      <c r="F109" s="9"/>
      <c r="G109" s="9">
        <f t="shared" si="24"/>
        <v>0</v>
      </c>
      <c r="H109" s="9">
        <f t="shared" si="25"/>
        <v>0</v>
      </c>
      <c r="I109" s="9"/>
      <c r="J109" s="48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1" t="s">
        <v>52</v>
      </c>
      <c r="D110" s="9"/>
      <c r="E110" s="9">
        <f t="shared" si="26"/>
        <v>0</v>
      </c>
      <c r="F110" s="9"/>
      <c r="G110" s="9">
        <f t="shared" si="24"/>
        <v>0</v>
      </c>
      <c r="H110" s="9">
        <f t="shared" si="25"/>
        <v>0</v>
      </c>
      <c r="I110" s="9"/>
      <c r="J110" s="48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1" t="s">
        <v>52</v>
      </c>
      <c r="D111" s="9"/>
      <c r="E111" s="9">
        <f t="shared" si="26"/>
        <v>0</v>
      </c>
      <c r="F111" s="9"/>
      <c r="G111" s="9">
        <f t="shared" si="24"/>
        <v>0</v>
      </c>
      <c r="H111" s="9">
        <f t="shared" si="25"/>
        <v>0</v>
      </c>
      <c r="I111" s="9"/>
      <c r="J111" s="48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1" t="s">
        <v>52</v>
      </c>
      <c r="D112" s="9"/>
      <c r="E112" s="9">
        <f t="shared" si="26"/>
        <v>0</v>
      </c>
      <c r="F112" s="9"/>
      <c r="G112" s="9">
        <f t="shared" si="24"/>
        <v>0</v>
      </c>
      <c r="H112" s="9">
        <f t="shared" si="25"/>
        <v>0</v>
      </c>
      <c r="I112" s="9"/>
      <c r="J112" s="48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1" t="s">
        <v>52</v>
      </c>
      <c r="D113" s="9"/>
      <c r="E113" s="9">
        <f t="shared" si="26"/>
        <v>0</v>
      </c>
      <c r="F113" s="9"/>
      <c r="G113" s="9">
        <f t="shared" si="24"/>
        <v>0</v>
      </c>
      <c r="H113" s="9">
        <f t="shared" si="25"/>
        <v>0</v>
      </c>
      <c r="I113" s="9"/>
      <c r="J113" s="48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1" t="s">
        <v>52</v>
      </c>
      <c r="D114" s="9"/>
      <c r="E114" s="9">
        <f t="shared" si="26"/>
        <v>0</v>
      </c>
      <c r="F114" s="9"/>
      <c r="G114" s="9">
        <f t="shared" si="24"/>
        <v>0</v>
      </c>
      <c r="H114" s="9">
        <f t="shared" si="25"/>
        <v>0</v>
      </c>
      <c r="I114" s="9"/>
      <c r="J114" s="48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1" t="s">
        <v>52</v>
      </c>
      <c r="D115" s="9"/>
      <c r="E115" s="9">
        <f t="shared" si="26"/>
        <v>0</v>
      </c>
      <c r="F115" s="9"/>
      <c r="G115" s="9">
        <f t="shared" ref="G115:G130" si="27">IF(J115&gt;0,0,F115)</f>
        <v>0</v>
      </c>
      <c r="H115" s="9">
        <f t="shared" ref="H115:H130" si="28">+D115</f>
        <v>0</v>
      </c>
      <c r="I115" s="9"/>
      <c r="J115" s="48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1" t="s">
        <v>52</v>
      </c>
      <c r="D116" s="9"/>
      <c r="E116" s="9">
        <f t="shared" si="26"/>
        <v>0</v>
      </c>
      <c r="F116" s="9"/>
      <c r="G116" s="9">
        <f t="shared" si="27"/>
        <v>0</v>
      </c>
      <c r="H116" s="9">
        <f t="shared" si="28"/>
        <v>0</v>
      </c>
      <c r="I116" s="9"/>
      <c r="J116" s="48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1" t="s">
        <v>52</v>
      </c>
      <c r="D117" s="9"/>
      <c r="E117" s="9">
        <f t="shared" si="26"/>
        <v>0</v>
      </c>
      <c r="F117" s="9"/>
      <c r="G117" s="9">
        <f t="shared" si="27"/>
        <v>0</v>
      </c>
      <c r="H117" s="9">
        <f t="shared" si="28"/>
        <v>0</v>
      </c>
      <c r="I117" s="9"/>
      <c r="J117" s="48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1" t="s">
        <v>52</v>
      </c>
      <c r="D118" s="9"/>
      <c r="E118" s="9">
        <f t="shared" si="26"/>
        <v>0</v>
      </c>
      <c r="F118" s="9"/>
      <c r="G118" s="9">
        <f t="shared" si="27"/>
        <v>0</v>
      </c>
      <c r="H118" s="9">
        <f t="shared" si="28"/>
        <v>0</v>
      </c>
      <c r="I118" s="9"/>
      <c r="J118" s="48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1" t="s">
        <v>52</v>
      </c>
      <c r="D119" s="9"/>
      <c r="E119" s="9">
        <f t="shared" ref="E119:E134" si="29">+D119</f>
        <v>0</v>
      </c>
      <c r="F119" s="9"/>
      <c r="G119" s="9">
        <f t="shared" si="27"/>
        <v>0</v>
      </c>
      <c r="H119" s="9">
        <f t="shared" si="28"/>
        <v>0</v>
      </c>
      <c r="I119" s="9"/>
      <c r="J119" s="48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1" t="s">
        <v>52</v>
      </c>
      <c r="D120" s="9"/>
      <c r="E120" s="9">
        <f t="shared" si="29"/>
        <v>0</v>
      </c>
      <c r="F120" s="9"/>
      <c r="G120" s="9">
        <f t="shared" si="27"/>
        <v>0</v>
      </c>
      <c r="H120" s="9">
        <f t="shared" si="28"/>
        <v>0</v>
      </c>
      <c r="I120" s="9"/>
      <c r="J120" s="48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1" t="s">
        <v>52</v>
      </c>
      <c r="D121" s="9"/>
      <c r="E121" s="9">
        <f t="shared" si="29"/>
        <v>0</v>
      </c>
      <c r="F121" s="9"/>
      <c r="G121" s="9">
        <f t="shared" si="27"/>
        <v>0</v>
      </c>
      <c r="H121" s="9">
        <f t="shared" si="28"/>
        <v>0</v>
      </c>
      <c r="I121" s="9"/>
      <c r="J121" s="48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1" t="s">
        <v>52</v>
      </c>
      <c r="D122" s="9"/>
      <c r="E122" s="9">
        <f t="shared" si="29"/>
        <v>0</v>
      </c>
      <c r="F122" s="9"/>
      <c r="G122" s="9">
        <f t="shared" si="27"/>
        <v>0</v>
      </c>
      <c r="H122" s="9">
        <f t="shared" si="28"/>
        <v>0</v>
      </c>
      <c r="I122" s="9"/>
      <c r="J122" s="48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1" t="s">
        <v>52</v>
      </c>
      <c r="D123" s="9"/>
      <c r="E123" s="9">
        <f t="shared" si="29"/>
        <v>0</v>
      </c>
      <c r="F123" s="9"/>
      <c r="G123" s="9">
        <f t="shared" si="27"/>
        <v>0</v>
      </c>
      <c r="H123" s="9">
        <f t="shared" si="28"/>
        <v>0</v>
      </c>
      <c r="I123" s="9"/>
      <c r="J123" s="48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1" t="s">
        <v>52</v>
      </c>
      <c r="D124" s="9"/>
      <c r="E124" s="9">
        <f t="shared" si="29"/>
        <v>0</v>
      </c>
      <c r="F124" s="9"/>
      <c r="G124" s="9">
        <f t="shared" si="27"/>
        <v>0</v>
      </c>
      <c r="H124" s="9">
        <f t="shared" si="28"/>
        <v>0</v>
      </c>
      <c r="I124" s="9"/>
      <c r="J124" s="48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1" t="s">
        <v>52</v>
      </c>
      <c r="D125" s="9"/>
      <c r="E125" s="9">
        <f t="shared" si="29"/>
        <v>0</v>
      </c>
      <c r="F125" s="9"/>
      <c r="G125" s="9">
        <f t="shared" si="27"/>
        <v>0</v>
      </c>
      <c r="H125" s="9">
        <f t="shared" si="28"/>
        <v>0</v>
      </c>
      <c r="I125" s="9"/>
      <c r="J125" s="48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1" t="s">
        <v>52</v>
      </c>
      <c r="D126" s="9"/>
      <c r="E126" s="9">
        <f t="shared" si="29"/>
        <v>0</v>
      </c>
      <c r="F126" s="9"/>
      <c r="G126" s="9">
        <f t="shared" si="27"/>
        <v>0</v>
      </c>
      <c r="H126" s="9">
        <f t="shared" si="28"/>
        <v>0</v>
      </c>
      <c r="I126" s="9"/>
      <c r="J126" s="48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1" t="s">
        <v>52</v>
      </c>
      <c r="D127" s="9"/>
      <c r="E127" s="9">
        <f t="shared" si="29"/>
        <v>0</v>
      </c>
      <c r="F127" s="9"/>
      <c r="G127" s="9">
        <f t="shared" si="27"/>
        <v>0</v>
      </c>
      <c r="H127" s="9">
        <f t="shared" si="28"/>
        <v>0</v>
      </c>
      <c r="I127" s="9"/>
      <c r="J127" s="48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1" t="s">
        <v>52</v>
      </c>
      <c r="D128" s="9"/>
      <c r="E128" s="9">
        <f t="shared" si="29"/>
        <v>0</v>
      </c>
      <c r="F128" s="9"/>
      <c r="G128" s="9">
        <f t="shared" si="27"/>
        <v>0</v>
      </c>
      <c r="H128" s="9">
        <f t="shared" si="28"/>
        <v>0</v>
      </c>
      <c r="I128" s="9"/>
      <c r="J128" s="48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1" t="s">
        <v>52</v>
      </c>
      <c r="D129" s="9"/>
      <c r="E129" s="9">
        <f t="shared" si="29"/>
        <v>0</v>
      </c>
      <c r="F129" s="9"/>
      <c r="G129" s="9">
        <f t="shared" si="27"/>
        <v>0</v>
      </c>
      <c r="H129" s="9">
        <f t="shared" si="28"/>
        <v>0</v>
      </c>
      <c r="I129" s="9"/>
      <c r="J129" s="48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1" t="s">
        <v>52</v>
      </c>
      <c r="D130" s="9"/>
      <c r="E130" s="9">
        <f t="shared" si="29"/>
        <v>0</v>
      </c>
      <c r="F130" s="9"/>
      <c r="G130" s="9">
        <f t="shared" si="27"/>
        <v>0</v>
      </c>
      <c r="H130" s="9">
        <f t="shared" si="28"/>
        <v>0</v>
      </c>
      <c r="I130" s="9"/>
      <c r="J130" s="48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1" t="s">
        <v>52</v>
      </c>
      <c r="D131" s="9"/>
      <c r="E131" s="9">
        <f t="shared" si="29"/>
        <v>0</v>
      </c>
      <c r="F131" s="9"/>
      <c r="G131" s="9">
        <f t="shared" ref="G131:G146" si="30">IF(J131&gt;0,0,F131)</f>
        <v>0</v>
      </c>
      <c r="H131" s="9">
        <f t="shared" ref="H131:H146" si="31">+D131</f>
        <v>0</v>
      </c>
      <c r="I131" s="9"/>
      <c r="J131" s="48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1" t="s">
        <v>52</v>
      </c>
      <c r="D132" s="9"/>
      <c r="E132" s="9">
        <f t="shared" si="29"/>
        <v>0</v>
      </c>
      <c r="F132" s="9"/>
      <c r="G132" s="9">
        <f t="shared" si="30"/>
        <v>0</v>
      </c>
      <c r="H132" s="9">
        <f t="shared" si="31"/>
        <v>0</v>
      </c>
      <c r="I132" s="9"/>
      <c r="J132" s="48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1" t="s">
        <v>52</v>
      </c>
      <c r="D133" s="9"/>
      <c r="E133" s="9">
        <f t="shared" si="29"/>
        <v>0</v>
      </c>
      <c r="F133" s="9"/>
      <c r="G133" s="9">
        <f t="shared" si="30"/>
        <v>0</v>
      </c>
      <c r="H133" s="9">
        <f t="shared" si="31"/>
        <v>0</v>
      </c>
      <c r="I133" s="9"/>
      <c r="J133" s="48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1" t="s">
        <v>52</v>
      </c>
      <c r="D134" s="9"/>
      <c r="E134" s="9">
        <f t="shared" si="29"/>
        <v>0</v>
      </c>
      <c r="F134" s="9"/>
      <c r="G134" s="9">
        <f t="shared" si="30"/>
        <v>0</v>
      </c>
      <c r="H134" s="9">
        <f t="shared" si="31"/>
        <v>0</v>
      </c>
      <c r="I134" s="9"/>
      <c r="J134" s="48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1" t="s">
        <v>52</v>
      </c>
      <c r="D135" s="9"/>
      <c r="E135" s="9">
        <f t="shared" ref="E135:E150" si="32">+D135</f>
        <v>0</v>
      </c>
      <c r="F135" s="9"/>
      <c r="G135" s="9">
        <f t="shared" si="30"/>
        <v>0</v>
      </c>
      <c r="H135" s="9">
        <f t="shared" si="31"/>
        <v>0</v>
      </c>
      <c r="I135" s="9"/>
      <c r="J135" s="48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1" t="s">
        <v>52</v>
      </c>
      <c r="D136" s="9"/>
      <c r="E136" s="9">
        <f t="shared" si="32"/>
        <v>0</v>
      </c>
      <c r="F136" s="9"/>
      <c r="G136" s="9">
        <f t="shared" si="30"/>
        <v>0</v>
      </c>
      <c r="H136" s="9">
        <f t="shared" si="31"/>
        <v>0</v>
      </c>
      <c r="I136" s="9"/>
      <c r="J136" s="48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1" t="s">
        <v>52</v>
      </c>
      <c r="D137" s="9"/>
      <c r="E137" s="9">
        <f t="shared" si="32"/>
        <v>0</v>
      </c>
      <c r="F137" s="9"/>
      <c r="G137" s="9">
        <f t="shared" si="30"/>
        <v>0</v>
      </c>
      <c r="H137" s="9">
        <f t="shared" si="31"/>
        <v>0</v>
      </c>
      <c r="I137" s="9"/>
      <c r="J137" s="48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1" t="s">
        <v>52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8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1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8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1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8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1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8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1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8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1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8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1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8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1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8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1" t="s">
        <v>52</v>
      </c>
      <c r="D146" s="9"/>
      <c r="E146" s="9">
        <f t="shared" si="32"/>
        <v>0</v>
      </c>
      <c r="F146" s="9"/>
      <c r="G146" s="9">
        <f t="shared" si="30"/>
        <v>0</v>
      </c>
      <c r="H146" s="9">
        <f t="shared" si="31"/>
        <v>0</v>
      </c>
      <c r="I146" s="9"/>
      <c r="J146" s="48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1" t="s">
        <v>52</v>
      </c>
      <c r="D147" s="9"/>
      <c r="E147" s="9">
        <f t="shared" si="32"/>
        <v>0</v>
      </c>
      <c r="F147" s="9"/>
      <c r="G147" s="9">
        <f t="shared" ref="G147:G162" si="33">IF(J147&gt;0,0,F147)</f>
        <v>0</v>
      </c>
      <c r="H147" s="9">
        <f t="shared" ref="H147:H162" si="34">+D147</f>
        <v>0</v>
      </c>
      <c r="I147" s="9"/>
      <c r="J147" s="48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1" t="s">
        <v>52</v>
      </c>
      <c r="D148" s="9"/>
      <c r="E148" s="9">
        <f t="shared" si="32"/>
        <v>0</v>
      </c>
      <c r="F148" s="9"/>
      <c r="G148" s="9">
        <f t="shared" si="33"/>
        <v>0</v>
      </c>
      <c r="H148" s="9">
        <f t="shared" si="34"/>
        <v>0</v>
      </c>
      <c r="I148" s="9"/>
      <c r="J148" s="48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1" t="s">
        <v>52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48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1" t="s">
        <v>52</v>
      </c>
      <c r="D150" s="9"/>
      <c r="E150" s="9">
        <f t="shared" si="32"/>
        <v>0</v>
      </c>
      <c r="F150" s="9"/>
      <c r="G150" s="9">
        <f t="shared" si="33"/>
        <v>0</v>
      </c>
      <c r="H150" s="9">
        <f t="shared" si="34"/>
        <v>0</v>
      </c>
      <c r="I150" s="9"/>
      <c r="J150" s="48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1" t="s">
        <v>52</v>
      </c>
      <c r="D151" s="9"/>
      <c r="E151" s="9">
        <f t="shared" ref="E151:E166" si="35">+D151</f>
        <v>0</v>
      </c>
      <c r="F151" s="9"/>
      <c r="G151" s="9">
        <f t="shared" si="33"/>
        <v>0</v>
      </c>
      <c r="H151" s="9">
        <f t="shared" si="34"/>
        <v>0</v>
      </c>
      <c r="I151" s="9"/>
      <c r="J151" s="48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1" t="s">
        <v>52</v>
      </c>
      <c r="D152" s="9"/>
      <c r="E152" s="9">
        <f t="shared" si="35"/>
        <v>0</v>
      </c>
      <c r="F152" s="9"/>
      <c r="G152" s="9">
        <f t="shared" si="33"/>
        <v>0</v>
      </c>
      <c r="H152" s="9">
        <f t="shared" si="34"/>
        <v>0</v>
      </c>
      <c r="I152" s="9"/>
      <c r="J152" s="48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1" t="s">
        <v>52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48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1" t="s">
        <v>52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48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1" t="s">
        <v>52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8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1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8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1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8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1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8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1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8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1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8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1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8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1" t="s">
        <v>52</v>
      </c>
      <c r="D162" s="9"/>
      <c r="E162" s="9">
        <f t="shared" si="35"/>
        <v>0</v>
      </c>
      <c r="F162" s="9"/>
      <c r="G162" s="9">
        <f t="shared" si="33"/>
        <v>0</v>
      </c>
      <c r="H162" s="9">
        <f t="shared" si="34"/>
        <v>0</v>
      </c>
      <c r="I162" s="9"/>
      <c r="J162" s="48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1" t="s">
        <v>52</v>
      </c>
      <c r="D163" s="9"/>
      <c r="E163" s="9">
        <f t="shared" si="35"/>
        <v>0</v>
      </c>
      <c r="F163" s="9"/>
      <c r="G163" s="9">
        <f t="shared" ref="G163:G178" si="36">IF(J163&gt;0,0,F163)</f>
        <v>0</v>
      </c>
      <c r="H163" s="9">
        <f t="shared" ref="H163:H178" si="37">+D163</f>
        <v>0</v>
      </c>
      <c r="I163" s="9"/>
      <c r="J163" s="48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1" t="s">
        <v>52</v>
      </c>
      <c r="D164" s="9"/>
      <c r="E164" s="9">
        <f t="shared" si="35"/>
        <v>0</v>
      </c>
      <c r="F164" s="9"/>
      <c r="G164" s="9">
        <f t="shared" si="36"/>
        <v>0</v>
      </c>
      <c r="H164" s="9">
        <f t="shared" si="37"/>
        <v>0</v>
      </c>
      <c r="I164" s="9"/>
      <c r="J164" s="48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1" t="s">
        <v>52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48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1" t="s">
        <v>52</v>
      </c>
      <c r="D166" s="9"/>
      <c r="E166" s="9">
        <f t="shared" si="35"/>
        <v>0</v>
      </c>
      <c r="F166" s="9"/>
      <c r="G166" s="9">
        <f t="shared" si="36"/>
        <v>0</v>
      </c>
      <c r="H166" s="9">
        <f t="shared" si="37"/>
        <v>0</v>
      </c>
      <c r="I166" s="9"/>
      <c r="J166" s="48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1" t="s">
        <v>52</v>
      </c>
      <c r="D167" s="9"/>
      <c r="E167" s="9">
        <f t="shared" ref="E167:E182" si="38">+D167</f>
        <v>0</v>
      </c>
      <c r="F167" s="9"/>
      <c r="G167" s="9">
        <f t="shared" si="36"/>
        <v>0</v>
      </c>
      <c r="H167" s="9">
        <f t="shared" si="37"/>
        <v>0</v>
      </c>
      <c r="I167" s="9"/>
      <c r="J167" s="48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1" t="s">
        <v>52</v>
      </c>
      <c r="D168" s="9"/>
      <c r="E168" s="9">
        <f t="shared" si="38"/>
        <v>0</v>
      </c>
      <c r="F168" s="9"/>
      <c r="G168" s="9">
        <f t="shared" si="36"/>
        <v>0</v>
      </c>
      <c r="H168" s="9">
        <f t="shared" si="37"/>
        <v>0</v>
      </c>
      <c r="I168" s="9"/>
      <c r="J168" s="48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1" t="s">
        <v>52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48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1" t="s">
        <v>52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48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1" t="s">
        <v>52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8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1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8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1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8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1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8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1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8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1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8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1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8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1" t="s">
        <v>52</v>
      </c>
      <c r="D178" s="9"/>
      <c r="E178" s="9">
        <f t="shared" si="38"/>
        <v>0</v>
      </c>
      <c r="F178" s="9"/>
      <c r="G178" s="9">
        <f t="shared" si="36"/>
        <v>0</v>
      </c>
      <c r="H178" s="9">
        <f t="shared" si="37"/>
        <v>0</v>
      </c>
      <c r="I178" s="9"/>
      <c r="J178" s="48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1" t="s">
        <v>52</v>
      </c>
      <c r="D179" s="9"/>
      <c r="E179" s="9">
        <f t="shared" si="38"/>
        <v>0</v>
      </c>
      <c r="F179" s="9"/>
      <c r="G179" s="9">
        <f t="shared" ref="G179:G194" si="39">IF(J179&gt;0,0,F179)</f>
        <v>0</v>
      </c>
      <c r="H179" s="9">
        <f t="shared" ref="H179:H194" si="40">+D179</f>
        <v>0</v>
      </c>
      <c r="I179" s="9"/>
      <c r="J179" s="48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1" t="s">
        <v>52</v>
      </c>
      <c r="D180" s="9"/>
      <c r="E180" s="9">
        <f t="shared" si="38"/>
        <v>0</v>
      </c>
      <c r="F180" s="9"/>
      <c r="G180" s="9">
        <f t="shared" si="39"/>
        <v>0</v>
      </c>
      <c r="H180" s="9">
        <f t="shared" si="40"/>
        <v>0</v>
      </c>
      <c r="I180" s="9"/>
      <c r="J180" s="48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1" t="s">
        <v>52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48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1" t="s">
        <v>52</v>
      </c>
      <c r="D182" s="9"/>
      <c r="E182" s="9">
        <f t="shared" si="38"/>
        <v>0</v>
      </c>
      <c r="F182" s="9"/>
      <c r="G182" s="9">
        <f t="shared" si="39"/>
        <v>0</v>
      </c>
      <c r="H182" s="9">
        <f t="shared" si="40"/>
        <v>0</v>
      </c>
      <c r="I182" s="9"/>
      <c r="J182" s="48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1" t="s">
        <v>52</v>
      </c>
      <c r="D183" s="9"/>
      <c r="E183" s="9">
        <f t="shared" ref="E183:E198" si="41">+D183</f>
        <v>0</v>
      </c>
      <c r="F183" s="9"/>
      <c r="G183" s="9">
        <f t="shared" si="39"/>
        <v>0</v>
      </c>
      <c r="H183" s="9">
        <f t="shared" si="40"/>
        <v>0</v>
      </c>
      <c r="I183" s="9"/>
      <c r="J183" s="48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1" t="s">
        <v>52</v>
      </c>
      <c r="D184" s="9"/>
      <c r="E184" s="9">
        <f t="shared" si="41"/>
        <v>0</v>
      </c>
      <c r="F184" s="9"/>
      <c r="G184" s="9">
        <f t="shared" si="39"/>
        <v>0</v>
      </c>
      <c r="H184" s="9">
        <f t="shared" si="40"/>
        <v>0</v>
      </c>
      <c r="I184" s="9"/>
      <c r="J184" s="48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1" t="s">
        <v>52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48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1" t="s">
        <v>52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48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1" t="s">
        <v>52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8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1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8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1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8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1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8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1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8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1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8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1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8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1" t="s">
        <v>52</v>
      </c>
      <c r="D194" s="9"/>
      <c r="E194" s="9">
        <f t="shared" si="41"/>
        <v>0</v>
      </c>
      <c r="F194" s="9"/>
      <c r="G194" s="9">
        <f t="shared" si="39"/>
        <v>0</v>
      </c>
      <c r="H194" s="9">
        <f t="shared" si="40"/>
        <v>0</v>
      </c>
      <c r="I194" s="9"/>
      <c r="J194" s="48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1" t="s">
        <v>52</v>
      </c>
      <c r="D195" s="9"/>
      <c r="E195" s="9">
        <f t="shared" si="41"/>
        <v>0</v>
      </c>
      <c r="F195" s="9"/>
      <c r="G195" s="9">
        <f t="shared" ref="G195:G210" si="42">IF(J195&gt;0,0,F195)</f>
        <v>0</v>
      </c>
      <c r="H195" s="9">
        <f t="shared" ref="H195:H210" si="43">+D195</f>
        <v>0</v>
      </c>
      <c r="I195" s="9"/>
      <c r="J195" s="48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1" t="s">
        <v>52</v>
      </c>
      <c r="D196" s="9"/>
      <c r="E196" s="9">
        <f t="shared" si="41"/>
        <v>0</v>
      </c>
      <c r="F196" s="9"/>
      <c r="G196" s="9">
        <f t="shared" si="42"/>
        <v>0</v>
      </c>
      <c r="H196" s="9">
        <f t="shared" si="43"/>
        <v>0</v>
      </c>
      <c r="I196" s="9"/>
      <c r="J196" s="48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1" t="s">
        <v>52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48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1" t="s">
        <v>52</v>
      </c>
      <c r="D198" s="9"/>
      <c r="E198" s="9">
        <f t="shared" si="41"/>
        <v>0</v>
      </c>
      <c r="F198" s="9"/>
      <c r="G198" s="9">
        <f t="shared" si="42"/>
        <v>0</v>
      </c>
      <c r="H198" s="9">
        <f t="shared" si="43"/>
        <v>0</v>
      </c>
      <c r="I198" s="9"/>
      <c r="J198" s="48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1" t="s">
        <v>52</v>
      </c>
      <c r="D199" s="9"/>
      <c r="E199" s="9">
        <f t="shared" ref="E199:E214" si="44">+D199</f>
        <v>0</v>
      </c>
      <c r="F199" s="9"/>
      <c r="G199" s="9">
        <f t="shared" si="42"/>
        <v>0</v>
      </c>
      <c r="H199" s="9">
        <f t="shared" si="43"/>
        <v>0</v>
      </c>
      <c r="I199" s="9"/>
      <c r="J199" s="48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1" t="s">
        <v>52</v>
      </c>
      <c r="D200" s="9"/>
      <c r="E200" s="9">
        <f t="shared" si="44"/>
        <v>0</v>
      </c>
      <c r="F200" s="9"/>
      <c r="G200" s="9">
        <f t="shared" si="42"/>
        <v>0</v>
      </c>
      <c r="H200" s="9">
        <f t="shared" si="43"/>
        <v>0</v>
      </c>
      <c r="I200" s="9"/>
      <c r="J200" s="48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1" t="s">
        <v>52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8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1" t="s">
        <v>52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8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1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8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1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8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1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8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1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8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1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8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1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8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1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8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1" t="s">
        <v>52</v>
      </c>
      <c r="D210" s="9"/>
      <c r="E210" s="9">
        <f t="shared" si="44"/>
        <v>0</v>
      </c>
      <c r="F210" s="9"/>
      <c r="G210" s="9">
        <f t="shared" si="42"/>
        <v>0</v>
      </c>
      <c r="H210" s="9">
        <f t="shared" si="43"/>
        <v>0</v>
      </c>
      <c r="I210" s="9"/>
      <c r="J210" s="48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1" t="s">
        <v>52</v>
      </c>
      <c r="D211" s="9"/>
      <c r="E211" s="9">
        <f t="shared" si="44"/>
        <v>0</v>
      </c>
      <c r="F211" s="9"/>
      <c r="G211" s="9">
        <f t="shared" ref="G211:G226" si="45">IF(J211&gt;0,0,F211)</f>
        <v>0</v>
      </c>
      <c r="H211" s="9">
        <f t="shared" ref="H211:H226" si="46">+D211</f>
        <v>0</v>
      </c>
      <c r="I211" s="9"/>
      <c r="J211" s="48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1" t="s">
        <v>52</v>
      </c>
      <c r="D212" s="9"/>
      <c r="E212" s="9">
        <f t="shared" si="44"/>
        <v>0</v>
      </c>
      <c r="F212" s="9"/>
      <c r="G212" s="9">
        <f t="shared" si="45"/>
        <v>0</v>
      </c>
      <c r="H212" s="9">
        <f t="shared" si="46"/>
        <v>0</v>
      </c>
      <c r="I212" s="9"/>
      <c r="J212" s="48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1" t="s">
        <v>52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48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1" t="s">
        <v>52</v>
      </c>
      <c r="D214" s="9"/>
      <c r="E214" s="9">
        <f t="shared" si="44"/>
        <v>0</v>
      </c>
      <c r="F214" s="9"/>
      <c r="G214" s="9">
        <f t="shared" si="45"/>
        <v>0</v>
      </c>
      <c r="H214" s="9">
        <f t="shared" si="46"/>
        <v>0</v>
      </c>
      <c r="I214" s="9"/>
      <c r="J214" s="48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1" t="s">
        <v>52</v>
      </c>
      <c r="D215" s="9"/>
      <c r="E215" s="9">
        <f t="shared" ref="E215:E230" si="47">+D215</f>
        <v>0</v>
      </c>
      <c r="F215" s="9"/>
      <c r="G215" s="9">
        <f t="shared" si="45"/>
        <v>0</v>
      </c>
      <c r="H215" s="9">
        <f t="shared" si="46"/>
        <v>0</v>
      </c>
      <c r="I215" s="9"/>
      <c r="J215" s="48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1" t="s">
        <v>52</v>
      </c>
      <c r="D216" s="9"/>
      <c r="E216" s="9">
        <f t="shared" si="47"/>
        <v>0</v>
      </c>
      <c r="F216" s="9"/>
      <c r="G216" s="9">
        <f t="shared" si="45"/>
        <v>0</v>
      </c>
      <c r="H216" s="9">
        <f t="shared" si="46"/>
        <v>0</v>
      </c>
      <c r="I216" s="9"/>
      <c r="J216" s="48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1" t="s">
        <v>52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8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1" t="s">
        <v>52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8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1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8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1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8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1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8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1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8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1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8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1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8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1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8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1" t="s">
        <v>52</v>
      </c>
      <c r="D226" s="9"/>
      <c r="E226" s="9">
        <f t="shared" si="47"/>
        <v>0</v>
      </c>
      <c r="F226" s="9"/>
      <c r="G226" s="9">
        <f t="shared" si="45"/>
        <v>0</v>
      </c>
      <c r="H226" s="9">
        <f t="shared" si="46"/>
        <v>0</v>
      </c>
      <c r="I226" s="9"/>
      <c r="J226" s="48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1" t="s">
        <v>52</v>
      </c>
      <c r="D227" s="9"/>
      <c r="E227" s="9">
        <f t="shared" si="47"/>
        <v>0</v>
      </c>
      <c r="F227" s="9"/>
      <c r="G227" s="9">
        <f t="shared" ref="G227:G240" si="48">IF(J227&gt;0,0,F227)</f>
        <v>0</v>
      </c>
      <c r="H227" s="9">
        <f t="shared" ref="H227:H240" si="49">+D227</f>
        <v>0</v>
      </c>
      <c r="I227" s="9"/>
      <c r="J227" s="48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1" t="s">
        <v>52</v>
      </c>
      <c r="D228" s="9"/>
      <c r="E228" s="9">
        <f t="shared" si="47"/>
        <v>0</v>
      </c>
      <c r="F228" s="9"/>
      <c r="G228" s="9">
        <f t="shared" si="48"/>
        <v>0</v>
      </c>
      <c r="H228" s="9">
        <f t="shared" si="49"/>
        <v>0</v>
      </c>
      <c r="I228" s="9"/>
      <c r="J228" s="48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1" t="s">
        <v>52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48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1" t="s">
        <v>52</v>
      </c>
      <c r="D230" s="9"/>
      <c r="E230" s="9">
        <f t="shared" si="47"/>
        <v>0</v>
      </c>
      <c r="F230" s="9"/>
      <c r="G230" s="9">
        <f t="shared" si="48"/>
        <v>0</v>
      </c>
      <c r="H230" s="9">
        <f t="shared" si="49"/>
        <v>0</v>
      </c>
      <c r="I230" s="9"/>
      <c r="J230" s="48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1" t="s">
        <v>52</v>
      </c>
      <c r="D231" s="9"/>
      <c r="E231" s="9">
        <f t="shared" ref="E231:E240" si="50">+D231</f>
        <v>0</v>
      </c>
      <c r="F231" s="9"/>
      <c r="G231" s="9">
        <f t="shared" si="48"/>
        <v>0</v>
      </c>
      <c r="H231" s="9">
        <f t="shared" si="49"/>
        <v>0</v>
      </c>
      <c r="I231" s="9"/>
      <c r="J231" s="48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1" t="s">
        <v>52</v>
      </c>
      <c r="D232" s="9"/>
      <c r="E232" s="9">
        <f t="shared" si="50"/>
        <v>0</v>
      </c>
      <c r="F232" s="9"/>
      <c r="G232" s="9">
        <f t="shared" si="48"/>
        <v>0</v>
      </c>
      <c r="H232" s="9">
        <f t="shared" si="49"/>
        <v>0</v>
      </c>
      <c r="I232" s="9"/>
      <c r="J232" s="48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1" t="s">
        <v>52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8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1" t="s">
        <v>52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8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1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8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1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8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1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8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1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8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1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8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1" t="s">
        <v>52</v>
      </c>
      <c r="D240" s="9"/>
      <c r="E240" s="9">
        <f t="shared" si="50"/>
        <v>0</v>
      </c>
      <c r="F240" s="9"/>
      <c r="G240" s="9">
        <f t="shared" si="48"/>
        <v>0</v>
      </c>
      <c r="H240" s="9">
        <f t="shared" si="49"/>
        <v>0</v>
      </c>
      <c r="I240" s="9"/>
      <c r="J240" s="48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1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8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24063390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2025-07-31T19:42:21Z</dcterms:modified>
</cp:coreProperties>
</file>