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934AB1F4-8A16-4D7A-B321-78C3B8931CD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E44" i="1"/>
  <c r="H26" i="1" l="1"/>
  <c r="G26" i="1"/>
  <c r="E26" i="1"/>
  <c r="H15" i="1"/>
  <c r="H16" i="1"/>
  <c r="H17" i="1"/>
  <c r="H18" i="1"/>
  <c r="H19" i="1"/>
  <c r="H20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E25" i="1"/>
  <c r="G25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<sst xmlns="http://schemas.openxmlformats.org/spreadsheetml/2006/main" count="369" uniqueCount="97">
  <si>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</si>
  <si>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</si>
  <si>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</si>
  <si>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</si>
  <si>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</si>
  <si>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</si>
  <si>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</si>
  <si>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</si>
  <si>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</si>
  <si>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</si>
  <si>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</si>
  <si>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</si>
  <si>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</si>
  <si>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</si>
  <si>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</si>
  <si>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</si>
  <si>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</si>
  <si>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</si>
  <si>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</si>
  <si>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</si>
  <si>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</si>
  <si>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</si>
  <si>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</si>
  <si>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</si>
  <si>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</si>
  <si>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</si>
  <si>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</si>
  <si>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</si>
  <si>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</si>
  <si>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</si>
  <si>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</si>
  <si>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</si>
  <si>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</si>
  <si>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</si>
  <si>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</si>
  <si>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</si>
  <si>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</si>
  <si>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</si>
  <si>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</si>
  <si>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</si>
  <si>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</si>
  <si>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</si>
  <si>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</si>
  <si>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</si>
  <si>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</si>
  <si>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</si>
  <si>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</si>
  <si>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</si>
  <si>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</si>
  <si>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</si>
  <si>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</si>
  <si>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</si>
  <si>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</si>
  <si>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</si>
  <si>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</si>
  <si>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</si>
  <si>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</si>
  <si>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</si>
  <si>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GFFY2024</t>
  </si>
  <si>
    <t>UNIFIED LAB FIRE ALARM SYSTEM UPGRADE</t>
  </si>
  <si>
    <t>3000-300-3347-FXAAA-24061390</t>
  </si>
  <si>
    <t>10849</t>
  </si>
  <si>
    <t>SPECTRUM ENGINEERS INC - CONTRACT</t>
  </si>
  <si>
    <t>N/A</t>
  </si>
  <si>
    <t>2370511</t>
  </si>
  <si>
    <t>FY'24</t>
  </si>
  <si>
    <t>SPECTRUM ENG GAX FC2023081523655</t>
  </si>
  <si>
    <t>DF</t>
  </si>
  <si>
    <t>SPECTRUM ENG GAX FC2023091425003</t>
  </si>
  <si>
    <t>UT ST FIRE MARSHAL GAX 24C5*054</t>
  </si>
  <si>
    <t>TRNSF TO 24061390 FROM 21137300 ADDITIONAL FUNDING</t>
  </si>
  <si>
    <t>SPECTRUM ENG GAX FC2023111427638</t>
  </si>
  <si>
    <t>HARRIS MOUNTAIN WEST, LLC - CONTRACT</t>
  </si>
  <si>
    <t>2475179</t>
  </si>
  <si>
    <t xml:space="preserve"> IDT TRFR BUDGETED CONTINGENCY TO 21138300</t>
  </si>
  <si>
    <t>ITA 24*055 COFC INS</t>
  </si>
  <si>
    <t>TRNSF FY24 CAP IMP FUNDS TO 24061390 FROM 24376300  HB006 ITEM 72</t>
  </si>
  <si>
    <t>HARRIS MTN WEST GAX FC2024041734930</t>
  </si>
  <si>
    <t>ZIONS/HARRIS RTNG GAX FC2024041734931</t>
  </si>
  <si>
    <t>HARRIS MTN WEST GAX FC2024041734932</t>
  </si>
  <si>
    <t>ZIONS/HARRIS RTNG GAX FC2024041734933</t>
  </si>
  <si>
    <t>HARRIS MTN WEST GAX FC2024051636317</t>
  </si>
  <si>
    <t>ZIONS/HARRIS MTN RTNG GAX FC2024051636318</t>
  </si>
  <si>
    <t>UT ST FIRE MARSHAL GAX 24C5*287</t>
  </si>
  <si>
    <t>HARRIS MTN WEST GAX FC2024061237823</t>
  </si>
  <si>
    <t>ZONS/HARRIS MTN RTNG GAX FC2024061237824</t>
  </si>
  <si>
    <t>13/24</t>
  </si>
  <si>
    <t>HARRIS MTN WEST GAX FC2024062738760</t>
  </si>
  <si>
    <t>ZIONS/HARRIS MTN RTNG GAX FC2024062738761</t>
  </si>
  <si>
    <t>FY'25</t>
  </si>
  <si>
    <t>SUNRISE ENG GAX F24*018</t>
  </si>
  <si>
    <t>SPECTGRUM ENG GAX F24*083</t>
  </si>
  <si>
    <t>IDT 25C3*002 XFER LEGAL FEES TO 21257300</t>
  </si>
  <si>
    <t>PROJ CLOSE INSPECTIONS FROM 24061390 TO 20473300</t>
  </si>
  <si>
    <t>CLOSED</t>
  </si>
  <si>
    <t>PROJECT CLOSED</t>
  </si>
  <si>
    <t>PROJ CLOSE PROJ RES FROM 21137300 TO 24061390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</si>
</sst>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0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/>
    <xf numFmtId="43" fontId="5" fillId="0" borderId="0" xfId="2" applyFont="1" applyBorder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13" fontId="4" fillId="0" borderId="0" xfId="2" applyNumberFormat="1" applyFont="1" applyBorder="1" applyAlignment="1" applyProtection="1">
      <alignment horizontal="left"/>
      <protection locked="0"/>
    </xf>
    <xf numFmtId="8" fontId="4" fillId="0" borderId="0" xfId="2" applyNumberFormat="1" applyFont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9" activePane="bottomLeft" state="frozen"/>
      <selection pane="bottomLeft" activeCell="C45" sqref="C45:C46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1" t="s">
        <v>1</v>
      </c>
      <c r="C3" s="50"/>
      <c r="D3" s="4" t="s">
        <v>58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2" t="s">
        <v>54</v>
      </c>
      <c r="C4" s="50"/>
      <c r="D4" s="108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24061390</v>
      </c>
      <c r="E6" s="4" t="s">
        <v>94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10" t="s">
        <v>60</v>
      </c>
      <c r="G7" s="113">
        <f>+G11-F11</f>
        <v>0</v>
      </c>
      <c r="H7" s="4" t="s">
        <v>51</v>
      </c>
      <c r="I7" s="98">
        <f>SUM(I2:I6)</f>
        <v>0</v>
      </c>
      <c r="J7" s="99"/>
      <c r="K7" s="5"/>
      <c r="L7" s="42"/>
      <c r="M7" s="43"/>
      <c r="N7" s="44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8" t="s">
        <v>14</v>
      </c>
      <c r="B11" s="81" t="s">
        <v>15</v>
      </c>
      <c r="C11" s="82"/>
      <c r="D11" s="13">
        <f>SUM(D14:D500)</f>
        <v>237980.87</v>
      </c>
      <c r="E11" s="13">
        <f>SUM(E14:E500)-F11</f>
        <v>0</v>
      </c>
      <c r="F11" s="13">
        <f>SUM(F14:F500)</f>
        <v>237980.87</v>
      </c>
      <c r="G11" s="13">
        <f>SUM(G14:G500)</f>
        <v>237980.86999999997</v>
      </c>
      <c r="H11" s="13">
        <f>+D11-G11</f>
        <v>0</v>
      </c>
      <c r="I11" s="13">
        <f>SUM(I14:I500)</f>
        <v>0</v>
      </c>
      <c r="J11" s="83"/>
      <c r="K11" s="84"/>
      <c r="L11" s="105"/>
      <c r="M11" s="105">
        <f>SUM(M13:M241)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8"/>
      <c r="B12" s="87"/>
      <c r="C12" s="88"/>
      <c r="D12" s="14"/>
      <c r="E12" s="47"/>
      <c r="F12" s="14"/>
      <c r="G12" s="14"/>
      <c r="H12" s="14"/>
      <c r="I12" s="14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5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45078</v>
      </c>
      <c r="B15" s="7" t="s">
        <v>62</v>
      </c>
      <c r="C15" s="109" t="s">
        <v>63</v>
      </c>
      <c r="D15" s="9"/>
      <c r="E15" s="9">
        <f t="shared" si="2"/>
        <v>0</v>
      </c>
      <c r="F15" s="9"/>
      <c r="G15" s="9">
        <v>15832</v>
      </c>
      <c r="H15" s="9">
        <f t="shared" ref="H15:H20" si="3">+D15</f>
        <v>0</v>
      </c>
      <c r="I15" s="9"/>
      <c r="J15" s="49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7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2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46" t="s">
        <v>65</v>
      </c>
      <c r="B18" s="12"/>
      <c r="C18" s="52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45153</v>
      </c>
      <c r="B19" s="7" t="s">
        <v>66</v>
      </c>
      <c r="C19" s="52" t="s">
        <v>67</v>
      </c>
      <c r="D19" s="9"/>
      <c r="E19" s="9">
        <f t="shared" si="2"/>
        <v>0</v>
      </c>
      <c r="F19" s="9">
        <v>5541.2</v>
      </c>
      <c r="G19" s="9">
        <f t="shared" si="0"/>
        <v>0</v>
      </c>
      <c r="H19" s="9">
        <f t="shared" si="3"/>
        <v>0</v>
      </c>
      <c r="I19" s="9"/>
      <c r="J19" s="49" t="s">
        <v>64</v>
      </c>
      <c r="K19" s="10">
        <v>6137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45183</v>
      </c>
      <c r="B20" s="7" t="s">
        <v>68</v>
      </c>
      <c r="C20" s="52" t="s">
        <v>67</v>
      </c>
      <c r="D20" s="9"/>
      <c r="E20" s="9">
        <f t="shared" si="2"/>
        <v>0</v>
      </c>
      <c r="F20" s="9">
        <v>6332.8</v>
      </c>
      <c r="G20" s="9">
        <f t="shared" si="0"/>
        <v>0</v>
      </c>
      <c r="H20" s="9">
        <f t="shared" si="3"/>
        <v>0</v>
      </c>
      <c r="I20" s="9"/>
      <c r="J20" s="49" t="s">
        <v>64</v>
      </c>
      <c r="K20" s="10">
        <v>6137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45212</v>
      </c>
      <c r="B21" s="7" t="s">
        <v>69</v>
      </c>
      <c r="C21" s="52" t="s">
        <v>67</v>
      </c>
      <c r="D21" s="9"/>
      <c r="E21" s="9">
        <f t="shared" si="2"/>
        <v>0</v>
      </c>
      <c r="F21" s="9">
        <v>1434.84</v>
      </c>
      <c r="G21" s="9">
        <f t="shared" si="0"/>
        <v>1434.84</v>
      </c>
      <c r="H21" s="9">
        <f t="shared" ref="H21:H31" si="4">+D21</f>
        <v>0</v>
      </c>
      <c r="I21" s="9"/>
      <c r="J21" s="49"/>
      <c r="K21" s="10">
        <v>6137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45260</v>
      </c>
      <c r="B22" s="114" t="s">
        <v>70</v>
      </c>
      <c r="C22" s="52" t="s">
        <v>67</v>
      </c>
      <c r="D22" s="9">
        <v>57458</v>
      </c>
      <c r="E22" s="9">
        <f t="shared" si="2"/>
        <v>57458</v>
      </c>
      <c r="F22" s="9"/>
      <c r="G22" s="9">
        <f t="shared" si="0"/>
        <v>0</v>
      </c>
      <c r="H22" s="9">
        <f t="shared" si="4"/>
        <v>57458</v>
      </c>
      <c r="I22" s="9"/>
      <c r="J22" s="49"/>
      <c r="K22" s="10">
        <v>4666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45244</v>
      </c>
      <c r="B23" s="7" t="s">
        <v>71</v>
      </c>
      <c r="C23" s="52" t="s">
        <v>67</v>
      </c>
      <c r="D23" s="8"/>
      <c r="E23" s="9">
        <f t="shared" si="2"/>
        <v>0</v>
      </c>
      <c r="F23" s="9">
        <v>791.6</v>
      </c>
      <c r="G23" s="9">
        <f t="shared" ref="G23:G34" si="5">IF(J23&gt;0,0,F23)</f>
        <v>0</v>
      </c>
      <c r="H23" s="9">
        <f t="shared" si="4"/>
        <v>0</v>
      </c>
      <c r="I23" s="9"/>
      <c r="J23" s="49" t="s">
        <v>64</v>
      </c>
      <c r="K23" s="10">
        <v>6137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45232</v>
      </c>
      <c r="B24" s="7" t="s">
        <v>72</v>
      </c>
      <c r="C24" s="52" t="s">
        <v>63</v>
      </c>
      <c r="D24" s="9"/>
      <c r="E24" s="9">
        <f t="shared" ref="E24:E38" si="6">+D24</f>
        <v>0</v>
      </c>
      <c r="F24" s="9"/>
      <c r="G24" s="9">
        <v>218737.05</v>
      </c>
      <c r="H24" s="9">
        <f t="shared" si="4"/>
        <v>0</v>
      </c>
      <c r="I24" s="9"/>
      <c r="J24" s="49" t="s">
        <v>73</v>
      </c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45294</v>
      </c>
      <c r="B25" s="7" t="s">
        <v>74</v>
      </c>
      <c r="C25" s="52" t="s">
        <v>67</v>
      </c>
      <c r="D25" s="9">
        <v>-13225</v>
      </c>
      <c r="E25" s="9">
        <f t="shared" si="6"/>
        <v>-13225</v>
      </c>
      <c r="F25" s="9"/>
      <c r="G25" s="9">
        <f t="shared" si="5"/>
        <v>0</v>
      </c>
      <c r="H25" s="9">
        <f t="shared" si="4"/>
        <v>-13225</v>
      </c>
      <c r="I25" s="9"/>
      <c r="J25" s="49"/>
      <c r="K25" s="10">
        <v>4663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45321</v>
      </c>
      <c r="B26" s="115" t="s">
        <v>75</v>
      </c>
      <c r="C26" s="52" t="s">
        <v>67</v>
      </c>
      <c r="D26" s="9"/>
      <c r="E26" s="9">
        <f t="shared" si="6"/>
        <v>0</v>
      </c>
      <c r="F26" s="9">
        <v>218.74</v>
      </c>
      <c r="G26" s="9">
        <f t="shared" si="5"/>
        <v>218.74</v>
      </c>
      <c r="H26" s="9">
        <f t="shared" si="4"/>
        <v>0</v>
      </c>
      <c r="I26" s="9"/>
      <c r="J26" s="49"/>
      <c r="K26" s="10">
        <v>6263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</row>
    <row r="27" spans="1:254" s="11" customFormat="1" ht="14.1" customHeight="1" x14ac:dyDescent="0.2">
      <c r="A27" s="6">
        <v>45334</v>
      </c>
      <c r="B27" s="116" t="s">
        <v>76</v>
      </c>
      <c r="C27" s="52" t="s">
        <v>67</v>
      </c>
      <c r="D27" s="9">
        <v>193513</v>
      </c>
      <c r="E27" s="9">
        <f t="shared" si="6"/>
        <v>193513</v>
      </c>
      <c r="F27" s="9"/>
      <c r="G27" s="9">
        <f t="shared" si="5"/>
        <v>0</v>
      </c>
      <c r="H27" s="9">
        <f t="shared" si="4"/>
        <v>193513</v>
      </c>
      <c r="I27" s="9"/>
      <c r="J27" s="49"/>
      <c r="K27" s="10">
        <v>4667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45399</v>
      </c>
      <c r="B28" s="107" t="s">
        <v>77</v>
      </c>
      <c r="C28" s="52" t="s">
        <v>67</v>
      </c>
      <c r="D28" s="9"/>
      <c r="E28" s="9">
        <f t="shared" si="6"/>
        <v>0</v>
      </c>
      <c r="F28" s="9">
        <v>36936</v>
      </c>
      <c r="G28" s="9">
        <f t="shared" si="5"/>
        <v>0</v>
      </c>
      <c r="H28" s="9">
        <f t="shared" si="4"/>
        <v>0</v>
      </c>
      <c r="I28" s="9"/>
      <c r="J28" s="49" t="s">
        <v>73</v>
      </c>
      <c r="K28" s="10">
        <v>6400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45399</v>
      </c>
      <c r="B29" s="7" t="s">
        <v>78</v>
      </c>
      <c r="C29" s="52" t="s">
        <v>67</v>
      </c>
      <c r="D29" s="9"/>
      <c r="E29" s="9">
        <f t="shared" si="6"/>
        <v>0</v>
      </c>
      <c r="F29" s="9">
        <v>1944</v>
      </c>
      <c r="G29" s="9">
        <f t="shared" si="5"/>
        <v>0</v>
      </c>
      <c r="H29" s="9">
        <f t="shared" si="4"/>
        <v>0</v>
      </c>
      <c r="I29" s="9"/>
      <c r="J29" s="49" t="s">
        <v>73</v>
      </c>
      <c r="K29" s="10">
        <v>6400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45399</v>
      </c>
      <c r="B30" s="7" t="s">
        <v>79</v>
      </c>
      <c r="C30" s="52" t="s">
        <v>67</v>
      </c>
      <c r="D30" s="9"/>
      <c r="E30" s="9">
        <f t="shared" si="6"/>
        <v>0</v>
      </c>
      <c r="F30" s="9">
        <v>38000</v>
      </c>
      <c r="G30" s="9">
        <f t="shared" si="5"/>
        <v>0</v>
      </c>
      <c r="H30" s="9">
        <f t="shared" si="4"/>
        <v>0</v>
      </c>
      <c r="I30" s="9"/>
      <c r="J30" s="49" t="s">
        <v>73</v>
      </c>
      <c r="K30" s="10">
        <v>6400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45399</v>
      </c>
      <c r="B31" s="7" t="s">
        <v>80</v>
      </c>
      <c r="C31" s="52" t="s">
        <v>67</v>
      </c>
      <c r="D31" s="9"/>
      <c r="E31" s="9">
        <f t="shared" si="6"/>
        <v>0</v>
      </c>
      <c r="F31" s="9">
        <v>2000</v>
      </c>
      <c r="G31" s="9">
        <f t="shared" si="5"/>
        <v>0</v>
      </c>
      <c r="H31" s="9">
        <f t="shared" si="4"/>
        <v>0</v>
      </c>
      <c r="I31" s="9"/>
      <c r="J31" s="49" t="s">
        <v>73</v>
      </c>
      <c r="K31" s="10">
        <v>6400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45428</v>
      </c>
      <c r="B32" s="7" t="s">
        <v>81</v>
      </c>
      <c r="C32" s="52" t="s">
        <v>67</v>
      </c>
      <c r="D32" s="9"/>
      <c r="E32" s="9">
        <f t="shared" si="6"/>
        <v>0</v>
      </c>
      <c r="F32" s="9">
        <v>68929.2</v>
      </c>
      <c r="G32" s="9">
        <f t="shared" si="5"/>
        <v>0</v>
      </c>
      <c r="H32" s="9">
        <f t="shared" ref="H32:H34" si="7">+D32</f>
        <v>0</v>
      </c>
      <c r="I32" s="9"/>
      <c r="J32" s="49" t="s">
        <v>73</v>
      </c>
      <c r="K32" s="10">
        <v>6400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45428</v>
      </c>
      <c r="B33" s="7" t="s">
        <v>82</v>
      </c>
      <c r="C33" s="52" t="s">
        <v>67</v>
      </c>
      <c r="D33" s="9"/>
      <c r="E33" s="9">
        <f t="shared" si="6"/>
        <v>0</v>
      </c>
      <c r="F33" s="9">
        <v>3627.85</v>
      </c>
      <c r="G33" s="9">
        <f t="shared" si="5"/>
        <v>0</v>
      </c>
      <c r="H33" s="9">
        <f t="shared" si="7"/>
        <v>0</v>
      </c>
      <c r="I33" s="9"/>
      <c r="J33" s="49" t="s">
        <v>73</v>
      </c>
      <c r="K33" s="10">
        <v>6400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45441</v>
      </c>
      <c r="B34" s="7" t="s">
        <v>83</v>
      </c>
      <c r="C34" s="52" t="s">
        <v>67</v>
      </c>
      <c r="D34" s="9"/>
      <c r="E34" s="9">
        <f t="shared" si="6"/>
        <v>0</v>
      </c>
      <c r="F34" s="9">
        <v>1434.84</v>
      </c>
      <c r="G34" s="9">
        <f t="shared" si="5"/>
        <v>1434.84</v>
      </c>
      <c r="H34" s="9">
        <f t="shared" si="7"/>
        <v>0</v>
      </c>
      <c r="I34" s="9"/>
      <c r="J34" s="49"/>
      <c r="K34" s="10">
        <v>6137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45455</v>
      </c>
      <c r="B35" s="7" t="s">
        <v>84</v>
      </c>
      <c r="C35" s="52" t="s">
        <v>52</v>
      </c>
      <c r="D35" s="9"/>
      <c r="E35" s="9">
        <f t="shared" si="6"/>
        <v>0</v>
      </c>
      <c r="F35" s="9">
        <v>19000</v>
      </c>
      <c r="G35" s="9">
        <f t="shared" ref="G35:G50" si="8">IF(J35&gt;0,0,F35)</f>
        <v>0</v>
      </c>
      <c r="H35" s="9">
        <f t="shared" ref="H35:H50" si="9">+D35</f>
        <v>0</v>
      </c>
      <c r="I35" s="9"/>
      <c r="J35" s="49" t="s">
        <v>73</v>
      </c>
      <c r="K35" s="10">
        <v>6400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45455</v>
      </c>
      <c r="B36" s="7" t="s">
        <v>85</v>
      </c>
      <c r="C36" s="52" t="s">
        <v>52</v>
      </c>
      <c r="D36" s="9"/>
      <c r="E36" s="9">
        <f t="shared" si="6"/>
        <v>0</v>
      </c>
      <c r="F36" s="9">
        <v>1000</v>
      </c>
      <c r="G36" s="9">
        <f t="shared" si="8"/>
        <v>0</v>
      </c>
      <c r="H36" s="9">
        <f t="shared" si="9"/>
        <v>0</v>
      </c>
      <c r="I36" s="9"/>
      <c r="J36" s="49" t="s">
        <v>73</v>
      </c>
      <c r="K36" s="10">
        <v>6400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 t="s">
        <v>86</v>
      </c>
      <c r="B37" s="7" t="s">
        <v>87</v>
      </c>
      <c r="C37" s="52" t="s">
        <v>52</v>
      </c>
      <c r="D37" s="9"/>
      <c r="E37" s="9">
        <f t="shared" si="6"/>
        <v>0</v>
      </c>
      <c r="F37" s="9">
        <v>44935</v>
      </c>
      <c r="G37" s="9">
        <f t="shared" si="8"/>
        <v>0</v>
      </c>
      <c r="H37" s="9">
        <f t="shared" si="9"/>
        <v>0</v>
      </c>
      <c r="I37" s="9"/>
      <c r="J37" s="49" t="s">
        <v>73</v>
      </c>
      <c r="K37" s="10">
        <v>6400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45470</v>
      </c>
      <c r="B38" s="7" t="s">
        <v>88</v>
      </c>
      <c r="C38" s="52" t="s">
        <v>52</v>
      </c>
      <c r="D38" s="9"/>
      <c r="E38" s="9">
        <f t="shared" si="6"/>
        <v>0</v>
      </c>
      <c r="F38" s="9">
        <v>2365</v>
      </c>
      <c r="G38" s="9">
        <f t="shared" si="8"/>
        <v>0</v>
      </c>
      <c r="H38" s="9">
        <f t="shared" si="9"/>
        <v>0</v>
      </c>
      <c r="I38" s="9"/>
      <c r="J38" s="49" t="s">
        <v>73</v>
      </c>
      <c r="K38" s="10">
        <v>6400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46" t="s">
        <v>89</v>
      </c>
      <c r="B41" s="7"/>
      <c r="C41" s="52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45506</v>
      </c>
      <c r="B42" s="7" t="s">
        <v>90</v>
      </c>
      <c r="C42" s="52" t="s">
        <v>67</v>
      </c>
      <c r="D42" s="9"/>
      <c r="E42" s="9">
        <f t="shared" si="10"/>
        <v>0</v>
      </c>
      <c r="F42" s="9">
        <v>184.4</v>
      </c>
      <c r="G42" s="9">
        <f t="shared" si="8"/>
        <v>184.4</v>
      </c>
      <c r="H42" s="9">
        <f t="shared" si="9"/>
        <v>0</v>
      </c>
      <c r="I42" s="9"/>
      <c r="J42" s="49"/>
      <c r="K42" s="10">
        <v>6139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45532</v>
      </c>
      <c r="B43" s="117" t="s">
        <v>91</v>
      </c>
      <c r="C43" s="52" t="s">
        <v>67</v>
      </c>
      <c r="D43" s="9"/>
      <c r="E43" s="9">
        <f t="shared" si="10"/>
        <v>0</v>
      </c>
      <c r="F43" s="9">
        <v>3166.4</v>
      </c>
      <c r="G43" s="9">
        <f t="shared" si="8"/>
        <v>0</v>
      </c>
      <c r="H43" s="9">
        <f t="shared" si="9"/>
        <v>0</v>
      </c>
      <c r="I43" s="9"/>
      <c r="J43" s="49" t="s">
        <v>64</v>
      </c>
      <c r="K43" s="10">
        <v>6137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45510</v>
      </c>
      <c r="B44" s="115" t="s">
        <v>92</v>
      </c>
      <c r="C44" s="109" t="s">
        <v>67</v>
      </c>
      <c r="D44" s="9"/>
      <c r="E44" s="9">
        <f t="shared" si="10"/>
        <v>0</v>
      </c>
      <c r="F44" s="9">
        <v>139</v>
      </c>
      <c r="G44" s="9">
        <f t="shared" si="8"/>
        <v>139</v>
      </c>
      <c r="H44" s="9">
        <f t="shared" si="9"/>
        <v>0</v>
      </c>
      <c r="I44" s="9"/>
      <c r="J44" s="49"/>
      <c r="K44" s="10">
        <v>6138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45611</v>
      </c>
      <c r="B45" s="7" t="s">
        <v>96</v>
      </c>
      <c r="C45" s="52" t="s">
        <v>67</v>
      </c>
      <c r="D45" s="118">
        <v>1443.47</v>
      </c>
      <c r="E45" s="9">
        <f t="shared" si="10"/>
        <v>1443.47</v>
      </c>
      <c r="F45" s="9"/>
      <c r="G45" s="9">
        <f t="shared" si="8"/>
        <v>0</v>
      </c>
      <c r="H45" s="9">
        <f t="shared" si="9"/>
        <v>1443.47</v>
      </c>
      <c r="I45" s="9"/>
      <c r="J45" s="49"/>
      <c r="K45" s="10">
        <v>4666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45611</v>
      </c>
      <c r="B46" s="7" t="s">
        <v>93</v>
      </c>
      <c r="C46" s="52" t="s">
        <v>67</v>
      </c>
      <c r="D46" s="118">
        <v>-1208.5999999999999</v>
      </c>
      <c r="E46" s="9">
        <f t="shared" si="10"/>
        <v>-1208.5999999999999</v>
      </c>
      <c r="F46" s="9"/>
      <c r="G46" s="9">
        <f t="shared" si="8"/>
        <v>0</v>
      </c>
      <c r="H46" s="9">
        <f t="shared" si="9"/>
        <v>-1208.5999999999999</v>
      </c>
      <c r="I46" s="9"/>
      <c r="J46" s="49"/>
      <c r="K46" s="10">
        <v>4667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119" t="s">
        <v>95</v>
      </c>
      <c r="C48" s="52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24061390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2024-12-12T20:30:42Z</dcterms:modified>
</cp:coreProperties>
</file>