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110\"/>
    </mc:Choice>
  </mc:AlternateContent>
  <xr:revisionPtr revIDLastSave="0" documentId="13_ncr:1_{22EF4543-94E2-4E24-9C45-1C7C8B4492DF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PROJECT!$A$14:$K$30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7" i="1" l="1"/>
  <c r="G17" i="1"/>
  <c r="E17" i="1"/>
  <c r="H60" i="1" l="1"/>
  <c r="G60" i="1"/>
  <c r="E60" i="1"/>
  <c r="G61" i="1"/>
  <c r="H32" i="1"/>
  <c r="G32" i="1"/>
  <c r="E32" i="1"/>
  <c r="H16" i="1"/>
  <c r="H18" i="1"/>
  <c r="H19" i="1"/>
  <c r="H20" i="1"/>
  <c r="H21" i="1"/>
  <c r="H22" i="1"/>
  <c r="G18" i="1"/>
  <c r="G19" i="1"/>
  <c r="G20" i="1"/>
  <c r="G21" i="1"/>
  <c r="G23" i="1"/>
  <c r="E16" i="1"/>
  <c r="E18" i="1"/>
  <c r="E19" i="1"/>
  <c r="E20" i="1"/>
  <c r="E21" i="1"/>
  <c r="E22" i="1"/>
  <c r="E23" i="1"/>
  <c r="E24" i="1"/>
  <c r="E25" i="1"/>
  <c r="I11" i="1" l="1"/>
  <c r="F11" i="1"/>
  <c r="D11" i="1"/>
  <c r="H23" i="1" l="1"/>
  <c r="H24" i="1"/>
  <c r="H25" i="1"/>
  <c r="H26" i="1"/>
  <c r="H27" i="1"/>
  <c r="H28" i="1"/>
  <c r="H29" i="1"/>
  <c r="H30" i="1"/>
  <c r="H31" i="1"/>
  <c r="H33" i="1"/>
  <c r="H15" i="1" l="1"/>
  <c r="G15" i="1"/>
  <c r="E15" i="1"/>
  <c r="M11" i="1" l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3" i="1"/>
  <c r="G33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4" i="1"/>
  <c r="G14" i="1"/>
  <c r="E14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<sst xmlns="http://schemas.openxmlformats.org/spreadsheetml/2006/main" count="406" uniqueCount="125">
  <si>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</si>
  <si>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</si>
  <si>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</si>
  <si>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</si>
  <si>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</si>
  <si>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</si>
  <si>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</si>
  <si>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</si>
  <si>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</si>
  <si>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</si>
  <si>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</si>
  <si>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</si>
  <si>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</si>
  <si>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</si>
  <si>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</si>
  <si>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</si>
  <si>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</si>
  <si>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</si>
  <si>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</si>
  <si>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</si>
  <si>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</si>
  <si>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</si>
  <si>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</si>
  <si>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</si>
  <si>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</si>
  <si>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</si>
  <si>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</si>
  <si>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</si>
  <si>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</si>
  <si>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</si>
  <si>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</si>
  <si>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</si>
  <si>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</si>
  <si>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</si>
  <si>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</si>
  <si>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</si>
  <si>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</si>
  <si>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</si>
  <si>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</si>
  <si>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</si>
  <si>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</si>
  <si>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</si>
  <si>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</si>
  <si>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</si>
  <si>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</si>
  <si>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</si>
  <si>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</si>
  <si>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</si>
  <si>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</si>
  <si>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</si>
  <si>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</si>
  <si>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</si>
  <si>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</si>
  <si>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</si>
  <si>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</si>
  <si>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</si>
  <si>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</si>
  <si>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</si>
  <si>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DHHS - UNIFIED LABS 2ND FLOOR ACID DUCTWORK UPGRADES</t>
  </si>
  <si>
    <t>EMERGENCY</t>
  </si>
  <si>
    <t>3000-300-3110-FXA-23492390</t>
  </si>
  <si>
    <t>10849</t>
  </si>
  <si>
    <t>N/A</t>
  </si>
  <si>
    <t>2370311</t>
  </si>
  <si>
    <t>WHW ENGINEERING LLC  - CONTRACT</t>
  </si>
  <si>
    <t>WHW ENG GAX 23C5*436</t>
  </si>
  <si>
    <t>DF</t>
  </si>
  <si>
    <t>FY'24</t>
  </si>
  <si>
    <t>TRNSF TO 23492390 FROM 21138300 CONT RESV</t>
  </si>
  <si>
    <t>COMMERCIAL MECHANICAL SYSTEMS &amp; SERVICE - CONTRACT</t>
  </si>
  <si>
    <t>2475024</t>
  </si>
  <si>
    <t>TRNSF TO 23492390 FROM 21138300 CI CONTG CMSS CO 001</t>
  </si>
  <si>
    <t>COMM MECH SYS SVC     CO 001</t>
  </si>
  <si>
    <t>CO</t>
  </si>
  <si>
    <t>WHW ENG GAX FC2023092625522</t>
  </si>
  <si>
    <t>ITA 24*011 COFC INS</t>
  </si>
  <si>
    <t>COMM MECH GAX FC2023100525938</t>
  </si>
  <si>
    <t>ZIONS/COMM MECH RTNG GAX FC023100525939</t>
  </si>
  <si>
    <t>COMM MECH GAX FC2023110627251</t>
  </si>
  <si>
    <t>ZIONS/COMM MECH RTNG GAX FC2023110627252</t>
  </si>
  <si>
    <t>WHW ENG GAX FC2023110827439</t>
  </si>
  <si>
    <t>WC3 PLAN REVIEW OCT 2023 GAX 24C5*108</t>
  </si>
  <si>
    <t>WC3 GAX FC2023120128405</t>
  </si>
  <si>
    <t>COMM MECH SYS SVC GAX FC2023120528627</t>
  </si>
  <si>
    <t>ZIONS/COMM MECH RTNG GAX FC2023120528628</t>
  </si>
  <si>
    <t>WHW ENG     AMD 001</t>
  </si>
  <si>
    <t>COMM MECH SYS SVC GAX FC2024010429847</t>
  </si>
  <si>
    <t>ZIONS/COMM MECH RTNG GAX FC2024010429848</t>
  </si>
  <si>
    <t>WC3 GAX FC2024011030147</t>
  </si>
  <si>
    <t>WHW ENG GAX FC2024012430810</t>
  </si>
  <si>
    <t>TRNSF TO 23492390 FROM 21138300 CI CONTG CO 002 COMM MSS</t>
  </si>
  <si>
    <t>COMM MECH SYS SVC     CO 002</t>
  </si>
  <si>
    <t>COMM MECH GAX FC2024020731580</t>
  </si>
  <si>
    <t>ZIONS/COMM MECH RTNG GAX FC2024020731581</t>
  </si>
  <si>
    <t>TRNSF TO 23492390 FROM 21138300 CI CONTG CO 004 COMM MSS</t>
  </si>
  <si>
    <t>COMM MECH SYS SVC     CO 003</t>
  </si>
  <si>
    <t>COMM MECH SYS SVC     CO 004</t>
  </si>
  <si>
    <t>WEST COAST CONSULT. GAXFC2024022732446</t>
  </si>
  <si>
    <t>WC3 GAX FC2024032633699</t>
  </si>
  <si>
    <t>TRNFR TO 23492390 FROM 21138300 CI CONTG COMM MSS CO 005</t>
  </si>
  <si>
    <t xml:space="preserve">IDT30023C3000062 IET TRNSF BUDGETED CONTINGENCY </t>
  </si>
  <si>
    <t>1000-250-1524-KMBAC-7520-FTOP (TOXICOLOGY)</t>
  </si>
  <si>
    <t>1000-250-1521-KMBAC-7520-LBNL (CHEMISTRY)</t>
  </si>
  <si>
    <t>ITA 250 24*2475</t>
  </si>
  <si>
    <t>ITA 250 24*2476</t>
  </si>
  <si>
    <t>COMM MECH GAX FC2024052336685</t>
  </si>
  <si>
    <t>ZIONS/COMM MECH RTNG GAX FC2024052336686</t>
  </si>
  <si>
    <t>WHW ENG GAX FC2024062838855</t>
  </si>
  <si>
    <t>FY'25</t>
  </si>
  <si>
    <t>IDT 25C3*093 LEGAL FEES TO 21257300</t>
  </si>
  <si>
    <t>IDT 25C3*097 REMOVE DUPLICATE IDT24C3*401 LEGAL FEES 23492390</t>
  </si>
  <si>
    <t>EH</t>
  </si>
  <si>
    <t xml:space="preserve"> ADDED PER FP06 REV REPORT </t>
  </si>
  <si>
    <t>13/24</t>
  </si>
  <si>
    <t>IDT 24C3*401 TRNSF FROM 23492390 TO 21257300 LEGAL</t>
  </si>
  <si>
    <t>IDT 23C3*58 S TO 23291030 TO FUND PROJECT</t>
  </si>
  <si>
    <t>REV IDT 23C3*58 CORRECT FUNDING ENTRY 23492390</t>
  </si>
  <si>
    <t>TRNSF TO 23492390 FROM 21137300 PROJ RES FOR EMG FUND</t>
  </si>
  <si>
    <t>TRNSF FROM 23492390 TO 20473300 EXCESS INSPECTION</t>
  </si>
  <si>
    <t>TRNSF TO 23492390 FROM 21137300 PROJ RESV CLOSE PROJ</t>
  </si>
  <si>
    <t>4667</t>
  </si>
  <si>
    <t>4666</t>
  </si>
  <si>
    <t>COMM MECH SYS SVC     CO 005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</si>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</sst>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/>
    <xf numFmtId="164" fontId="4" fillId="0" borderId="0" xfId="0" applyFont="1" applyAlignment="1">
      <alignment horizontal="left"/>
    </xf>
    <xf numFmtId="49" fontId="9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46" activePane="bottomLeft" state="frozen"/>
      <selection pane="bottomLeft" activeCell="A68" sqref="A68"/>
    </sheetView>
  </sheetViews>
  <sheetFormatPr defaultColWidth="8.88671875" defaultRowHeight="12" x14ac:dyDescent="0.2"/>
  <cols>
    <col min="1" max="1" width="5.77734375" style="48" customWidth="1"/>
    <col min="2" max="2" width="48.5546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0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0"/>
      <c r="B3" s="102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0"/>
      <c r="B4" s="103" t="s">
        <v>54</v>
      </c>
      <c r="C4" s="45"/>
      <c r="D4" s="99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0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0"/>
      <c r="B6" s="2" t="s">
        <v>3</v>
      </c>
      <c r="C6" s="46"/>
      <c r="D6" s="51">
        <v>23492390</v>
      </c>
      <c r="E6" s="3" t="s">
        <v>123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0"/>
      <c r="B7" s="2" t="s">
        <v>4</v>
      </c>
      <c r="C7" s="46"/>
      <c r="D7" s="101" t="s">
        <v>60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10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0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1" t="s">
        <v>14</v>
      </c>
      <c r="B11" s="75" t="s">
        <v>15</v>
      </c>
      <c r="C11" s="76"/>
      <c r="D11" s="8">
        <f>SUM(D15:D503)</f>
        <v>431081.78</v>
      </c>
      <c r="E11" s="8">
        <f>SUM(E15:E503)-F11</f>
        <v>300552.00000000012</v>
      </c>
      <c r="F11" s="8">
        <f>SUM(F15:F503)</f>
        <v>431081.77999999991</v>
      </c>
      <c r="G11" s="8">
        <f>SUM(G15:G503)</f>
        <v>431081.77999999991</v>
      </c>
      <c r="H11" s="8">
        <f>+D11-G11</f>
        <v>0</v>
      </c>
      <c r="I11" s="8">
        <f>SUM(I15:I503)</f>
        <v>0</v>
      </c>
      <c r="J11" s="44"/>
      <c r="K11" s="9"/>
      <c r="L11" s="97"/>
      <c r="M11" s="97">
        <f>SUM(M14:M244)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1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78" customFormat="1" ht="14.1" customHeight="1" x14ac:dyDescent="0.2">
      <c r="A13" s="111"/>
      <c r="B13" s="108" t="s">
        <v>102</v>
      </c>
      <c r="C13" s="76"/>
      <c r="D13" s="77"/>
      <c r="E13" s="77"/>
      <c r="F13" s="77"/>
      <c r="G13" s="77"/>
      <c r="H13" s="77"/>
      <c r="I13" s="77"/>
      <c r="J13" s="106"/>
      <c r="K13" s="10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</row>
    <row r="14" spans="1:254" s="10" customFormat="1" ht="14.1" customHeight="1" x14ac:dyDescent="0.2">
      <c r="A14" s="5"/>
      <c r="B14" s="105" t="s">
        <v>101</v>
      </c>
      <c r="C14" s="47" t="s">
        <v>52</v>
      </c>
      <c r="D14" s="8"/>
      <c r="E14" s="8">
        <f>+D14</f>
        <v>0</v>
      </c>
      <c r="F14" s="8"/>
      <c r="G14" s="8">
        <f t="shared" ref="G14:G23" si="0">IF(J14&gt;0,0,F14)</f>
        <v>0</v>
      </c>
      <c r="H14" s="8">
        <f t="shared" ref="H14" si="1"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57</v>
      </c>
      <c r="B15" s="6"/>
      <c r="C15" s="47"/>
      <c r="D15" s="8"/>
      <c r="E15" s="8">
        <f t="shared" ref="E15:E25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44985</v>
      </c>
      <c r="B16" s="6" t="s">
        <v>64</v>
      </c>
      <c r="C16" s="100" t="s">
        <v>62</v>
      </c>
      <c r="D16" s="8"/>
      <c r="E16" s="8">
        <f t="shared" si="2"/>
        <v>0</v>
      </c>
      <c r="F16" s="8"/>
      <c r="G16" s="8">
        <v>25000</v>
      </c>
      <c r="H16" s="8">
        <f t="shared" ref="H16:H22" si="3">+D16</f>
        <v>0</v>
      </c>
      <c r="I16" s="8"/>
      <c r="J16" s="44" t="s">
        <v>63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45020</v>
      </c>
      <c r="B17" s="98" t="s">
        <v>100</v>
      </c>
      <c r="C17" s="47" t="s">
        <v>66</v>
      </c>
      <c r="D17" s="8"/>
      <c r="E17" s="8">
        <f t="shared" si="2"/>
        <v>0</v>
      </c>
      <c r="F17" s="8">
        <v>22283</v>
      </c>
      <c r="G17" s="8">
        <f t="shared" si="0"/>
        <v>22283</v>
      </c>
      <c r="H17" s="8">
        <f t="shared" si="3"/>
        <v>0</v>
      </c>
      <c r="I17" s="8"/>
      <c r="J17" s="44"/>
      <c r="K17" s="9">
        <v>6830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45069</v>
      </c>
      <c r="B18" s="6" t="s">
        <v>65</v>
      </c>
      <c r="C18" s="47" t="s">
        <v>66</v>
      </c>
      <c r="D18" s="8"/>
      <c r="E18" s="8">
        <f t="shared" si="2"/>
        <v>0</v>
      </c>
      <c r="F18" s="8">
        <v>18750</v>
      </c>
      <c r="G18" s="8">
        <f t="shared" si="0"/>
        <v>0</v>
      </c>
      <c r="H18" s="8">
        <f t="shared" si="3"/>
        <v>0</v>
      </c>
      <c r="I18" s="8"/>
      <c r="J18" s="44" t="s">
        <v>63</v>
      </c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3" t="s">
        <v>67</v>
      </c>
      <c r="B20" s="11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45138</v>
      </c>
      <c r="B21" s="6" t="s">
        <v>68</v>
      </c>
      <c r="C21" s="47" t="s">
        <v>66</v>
      </c>
      <c r="D21" s="8">
        <v>35579</v>
      </c>
      <c r="E21" s="8">
        <f t="shared" si="2"/>
        <v>35579</v>
      </c>
      <c r="F21" s="8"/>
      <c r="G21" s="8">
        <f t="shared" si="0"/>
        <v>0</v>
      </c>
      <c r="H21" s="8">
        <f t="shared" si="3"/>
        <v>35579</v>
      </c>
      <c r="I21" s="8"/>
      <c r="J21" s="44"/>
      <c r="K21" s="9">
        <v>4664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45125</v>
      </c>
      <c r="B22" s="6" t="s">
        <v>69</v>
      </c>
      <c r="C22" s="47" t="s">
        <v>62</v>
      </c>
      <c r="D22" s="8"/>
      <c r="E22" s="8">
        <f t="shared" si="2"/>
        <v>0</v>
      </c>
      <c r="F22" s="8"/>
      <c r="G22" s="8">
        <v>285140</v>
      </c>
      <c r="H22" s="8">
        <f t="shared" si="3"/>
        <v>0</v>
      </c>
      <c r="I22" s="8"/>
      <c r="J22" s="44" t="s">
        <v>70</v>
      </c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45199</v>
      </c>
      <c r="B23" s="112" t="s">
        <v>71</v>
      </c>
      <c r="C23" s="47" t="s">
        <v>66</v>
      </c>
      <c r="D23" s="8">
        <v>5626</v>
      </c>
      <c r="E23" s="8">
        <f t="shared" si="2"/>
        <v>5626</v>
      </c>
      <c r="F23" s="8"/>
      <c r="G23" s="8">
        <f t="shared" si="0"/>
        <v>0</v>
      </c>
      <c r="H23" s="8">
        <f t="shared" ref="H23:H33" si="4">+D23</f>
        <v>5626</v>
      </c>
      <c r="I23" s="8"/>
      <c r="J23" s="44"/>
      <c r="K23" s="9">
        <v>4664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45189</v>
      </c>
      <c r="B24" s="6" t="s">
        <v>72</v>
      </c>
      <c r="C24" s="47" t="s">
        <v>73</v>
      </c>
      <c r="D24" s="8"/>
      <c r="E24" s="8">
        <f t="shared" si="2"/>
        <v>0</v>
      </c>
      <c r="F24" s="8"/>
      <c r="G24" s="8">
        <v>5626</v>
      </c>
      <c r="H24" s="8">
        <f t="shared" si="4"/>
        <v>0</v>
      </c>
      <c r="I24" s="8"/>
      <c r="J24" s="44" t="s">
        <v>70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45195</v>
      </c>
      <c r="B25" s="6" t="s">
        <v>74</v>
      </c>
      <c r="C25" s="47" t="s">
        <v>66</v>
      </c>
      <c r="D25" s="7"/>
      <c r="E25" s="8">
        <f t="shared" si="2"/>
        <v>0</v>
      </c>
      <c r="F25" s="8">
        <v>1750</v>
      </c>
      <c r="G25" s="8">
        <f t="shared" ref="G25:G35" si="5">IF(J25&gt;0,0,F25)</f>
        <v>0</v>
      </c>
      <c r="H25" s="8">
        <f t="shared" si="4"/>
        <v>0</v>
      </c>
      <c r="I25" s="8"/>
      <c r="J25" s="44" t="s">
        <v>63</v>
      </c>
      <c r="K25" s="9">
        <v>6137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45202</v>
      </c>
      <c r="B26" s="105" t="s">
        <v>75</v>
      </c>
      <c r="C26" s="47" t="s">
        <v>66</v>
      </c>
      <c r="D26" s="8"/>
      <c r="E26" s="8">
        <f t="shared" ref="E26:E40" si="6">+D26</f>
        <v>0</v>
      </c>
      <c r="F26" s="8">
        <v>285.14</v>
      </c>
      <c r="G26" s="8">
        <f t="shared" si="5"/>
        <v>285.14</v>
      </c>
      <c r="H26" s="8">
        <f t="shared" si="4"/>
        <v>0</v>
      </c>
      <c r="I26" s="8"/>
      <c r="J26" s="44"/>
      <c r="K26" s="9">
        <v>6263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45204</v>
      </c>
      <c r="B27" s="6" t="s">
        <v>76</v>
      </c>
      <c r="C27" s="47" t="s">
        <v>66</v>
      </c>
      <c r="D27" s="8"/>
      <c r="E27" s="8">
        <f t="shared" si="6"/>
        <v>0</v>
      </c>
      <c r="F27" s="8">
        <v>3497.9</v>
      </c>
      <c r="G27" s="8">
        <f t="shared" si="5"/>
        <v>0</v>
      </c>
      <c r="H27" s="8">
        <f t="shared" si="4"/>
        <v>0</v>
      </c>
      <c r="I27" s="8"/>
      <c r="J27" s="44" t="s">
        <v>70</v>
      </c>
      <c r="K27" s="9">
        <v>6408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45204</v>
      </c>
      <c r="B28" s="6" t="s">
        <v>77</v>
      </c>
      <c r="C28" s="47" t="s">
        <v>66</v>
      </c>
      <c r="D28" s="8"/>
      <c r="E28" s="8">
        <f t="shared" si="6"/>
        <v>0</v>
      </c>
      <c r="F28" s="8">
        <v>184.1</v>
      </c>
      <c r="G28" s="8">
        <f t="shared" si="5"/>
        <v>0</v>
      </c>
      <c r="H28" s="8">
        <f t="shared" si="4"/>
        <v>0</v>
      </c>
      <c r="I28" s="8"/>
      <c r="J28" s="44" t="s">
        <v>70</v>
      </c>
      <c r="K28" s="9">
        <v>6408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45236</v>
      </c>
      <c r="B29" s="6" t="s">
        <v>78</v>
      </c>
      <c r="C29" s="47" t="s">
        <v>66</v>
      </c>
      <c r="D29" s="8"/>
      <c r="E29" s="8">
        <f t="shared" si="6"/>
        <v>0</v>
      </c>
      <c r="F29" s="8">
        <v>59764.5</v>
      </c>
      <c r="G29" s="8">
        <f t="shared" si="5"/>
        <v>0</v>
      </c>
      <c r="H29" s="8">
        <f t="shared" si="4"/>
        <v>0</v>
      </c>
      <c r="I29" s="8"/>
      <c r="J29" s="44" t="s">
        <v>70</v>
      </c>
      <c r="K29" s="9">
        <v>6408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45236</v>
      </c>
      <c r="B30" s="98" t="s">
        <v>79</v>
      </c>
      <c r="C30" s="47" t="s">
        <v>66</v>
      </c>
      <c r="D30" s="8"/>
      <c r="E30" s="8">
        <f t="shared" si="6"/>
        <v>0</v>
      </c>
      <c r="F30" s="8">
        <v>3145.5</v>
      </c>
      <c r="G30" s="8">
        <f t="shared" si="5"/>
        <v>0</v>
      </c>
      <c r="H30" s="8">
        <f t="shared" si="4"/>
        <v>0</v>
      </c>
      <c r="I30" s="8"/>
      <c r="J30" s="44" t="s">
        <v>70</v>
      </c>
      <c r="K30" s="9">
        <v>6408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45238</v>
      </c>
      <c r="B31" s="6" t="s">
        <v>80</v>
      </c>
      <c r="C31" s="47" t="s">
        <v>66</v>
      </c>
      <c r="D31" s="8"/>
      <c r="E31" s="8">
        <f t="shared" si="6"/>
        <v>0</v>
      </c>
      <c r="F31" s="8">
        <v>1000</v>
      </c>
      <c r="G31" s="8">
        <f t="shared" si="5"/>
        <v>0</v>
      </c>
      <c r="H31" s="8">
        <f t="shared" si="4"/>
        <v>0</v>
      </c>
      <c r="I31" s="8"/>
      <c r="J31" s="44" t="s">
        <v>63</v>
      </c>
      <c r="K31" s="9">
        <v>6137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45254</v>
      </c>
      <c r="B32" s="6" t="s">
        <v>81</v>
      </c>
      <c r="C32" s="47" t="s">
        <v>66</v>
      </c>
      <c r="D32" s="8"/>
      <c r="E32" s="8">
        <f t="shared" si="6"/>
        <v>0</v>
      </c>
      <c r="F32" s="8">
        <v>125</v>
      </c>
      <c r="G32" s="8">
        <f t="shared" si="5"/>
        <v>125</v>
      </c>
      <c r="H32" s="8">
        <f t="shared" si="4"/>
        <v>0</v>
      </c>
      <c r="I32" s="8"/>
      <c r="J32" s="44"/>
      <c r="K32" s="9">
        <v>6137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</row>
    <row r="33" spans="1:254" s="10" customFormat="1" ht="14.1" customHeight="1" x14ac:dyDescent="0.2">
      <c r="A33" s="5">
        <v>45261</v>
      </c>
      <c r="B33" s="6" t="s">
        <v>82</v>
      </c>
      <c r="C33" s="47" t="s">
        <v>66</v>
      </c>
      <c r="D33" s="8"/>
      <c r="E33" s="8">
        <f t="shared" si="6"/>
        <v>0</v>
      </c>
      <c r="F33" s="8">
        <v>140.16</v>
      </c>
      <c r="G33" s="8">
        <f t="shared" si="5"/>
        <v>140.16</v>
      </c>
      <c r="H33" s="8">
        <f t="shared" si="4"/>
        <v>0</v>
      </c>
      <c r="I33" s="8"/>
      <c r="J33" s="44"/>
      <c r="K33" s="9">
        <v>6139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45265</v>
      </c>
      <c r="B34" s="6" t="s">
        <v>83</v>
      </c>
      <c r="C34" s="47" t="s">
        <v>66</v>
      </c>
      <c r="D34" s="8"/>
      <c r="E34" s="8">
        <f t="shared" si="6"/>
        <v>0</v>
      </c>
      <c r="F34" s="8">
        <v>63787.75</v>
      </c>
      <c r="G34" s="8">
        <f t="shared" si="5"/>
        <v>0</v>
      </c>
      <c r="H34" s="8">
        <f t="shared" ref="H34:H36" si="7">+D34</f>
        <v>0</v>
      </c>
      <c r="I34" s="8"/>
      <c r="J34" s="44" t="s">
        <v>70</v>
      </c>
      <c r="K34" s="9">
        <v>6408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45265</v>
      </c>
      <c r="B35" s="6" t="s">
        <v>84</v>
      </c>
      <c r="C35" s="47" t="s">
        <v>66</v>
      </c>
      <c r="D35" s="8"/>
      <c r="E35" s="8">
        <f t="shared" si="6"/>
        <v>0</v>
      </c>
      <c r="F35" s="8">
        <v>3357.25</v>
      </c>
      <c r="G35" s="8">
        <f t="shared" si="5"/>
        <v>0</v>
      </c>
      <c r="H35" s="8">
        <f t="shared" si="7"/>
        <v>0</v>
      </c>
      <c r="I35" s="8"/>
      <c r="J35" s="44" t="s">
        <v>70</v>
      </c>
      <c r="K35" s="9">
        <v>6408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45265</v>
      </c>
      <c r="B36" s="6" t="s">
        <v>85</v>
      </c>
      <c r="C36" s="47" t="s">
        <v>73</v>
      </c>
      <c r="D36" s="8"/>
      <c r="E36" s="8">
        <f t="shared" si="6"/>
        <v>0</v>
      </c>
      <c r="F36" s="8"/>
      <c r="G36" s="8">
        <v>5124</v>
      </c>
      <c r="H36" s="8">
        <f t="shared" si="7"/>
        <v>0</v>
      </c>
      <c r="I36" s="8"/>
      <c r="J36" s="44" t="s">
        <v>63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45295</v>
      </c>
      <c r="B37" s="6" t="s">
        <v>86</v>
      </c>
      <c r="C37" s="47" t="s">
        <v>66</v>
      </c>
      <c r="D37" s="8"/>
      <c r="E37" s="8">
        <f t="shared" si="6"/>
        <v>0</v>
      </c>
      <c r="F37" s="8">
        <v>6955.9</v>
      </c>
      <c r="G37" s="8">
        <f t="shared" ref="G37:G52" si="8">IF(J37&gt;0,0,F37)</f>
        <v>0</v>
      </c>
      <c r="H37" s="8">
        <f t="shared" ref="H37:H52" si="9">+D37</f>
        <v>0</v>
      </c>
      <c r="I37" s="8"/>
      <c r="J37" s="44" t="s">
        <v>70</v>
      </c>
      <c r="K37" s="9">
        <v>6408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45295</v>
      </c>
      <c r="B38" s="6" t="s">
        <v>87</v>
      </c>
      <c r="C38" s="47" t="s">
        <v>66</v>
      </c>
      <c r="D38" s="8"/>
      <c r="E38" s="8">
        <f t="shared" si="6"/>
        <v>0</v>
      </c>
      <c r="F38" s="8">
        <v>366.1</v>
      </c>
      <c r="G38" s="8">
        <f t="shared" si="8"/>
        <v>0</v>
      </c>
      <c r="H38" s="8">
        <f t="shared" si="9"/>
        <v>0</v>
      </c>
      <c r="I38" s="8"/>
      <c r="J38" s="44" t="s">
        <v>70</v>
      </c>
      <c r="K38" s="9">
        <v>6408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45301</v>
      </c>
      <c r="B39" s="6" t="s">
        <v>88</v>
      </c>
      <c r="C39" s="47" t="s">
        <v>66</v>
      </c>
      <c r="D39" s="8"/>
      <c r="E39" s="8">
        <f t="shared" si="6"/>
        <v>0</v>
      </c>
      <c r="F39" s="8">
        <v>183.16</v>
      </c>
      <c r="G39" s="8">
        <f t="shared" si="8"/>
        <v>183.16</v>
      </c>
      <c r="H39" s="8">
        <f t="shared" si="9"/>
        <v>0</v>
      </c>
      <c r="I39" s="8"/>
      <c r="J39" s="44"/>
      <c r="K39" s="9">
        <v>6139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45315</v>
      </c>
      <c r="B40" s="6" t="s">
        <v>89</v>
      </c>
      <c r="C40" s="47" t="s">
        <v>66</v>
      </c>
      <c r="D40" s="8"/>
      <c r="E40" s="8">
        <f t="shared" si="6"/>
        <v>0</v>
      </c>
      <c r="F40" s="8">
        <v>7624</v>
      </c>
      <c r="G40" s="8">
        <f t="shared" si="8"/>
        <v>0</v>
      </c>
      <c r="H40" s="8">
        <f t="shared" si="9"/>
        <v>0</v>
      </c>
      <c r="I40" s="8"/>
      <c r="J40" s="44" t="s">
        <v>63</v>
      </c>
      <c r="K40" s="9">
        <v>6137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45351</v>
      </c>
      <c r="B41" s="112" t="s">
        <v>90</v>
      </c>
      <c r="C41" s="47" t="s">
        <v>66</v>
      </c>
      <c r="D41" s="8">
        <v>7211</v>
      </c>
      <c r="E41" s="8">
        <f t="shared" ref="E41:E56" si="10">+D41</f>
        <v>7211</v>
      </c>
      <c r="F41" s="8"/>
      <c r="G41" s="8">
        <f t="shared" si="8"/>
        <v>0</v>
      </c>
      <c r="H41" s="8">
        <f t="shared" si="9"/>
        <v>7211</v>
      </c>
      <c r="I41" s="8"/>
      <c r="J41" s="44"/>
      <c r="K41" s="9">
        <v>4663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45327</v>
      </c>
      <c r="B42" s="6" t="s">
        <v>91</v>
      </c>
      <c r="C42" s="47" t="s">
        <v>73</v>
      </c>
      <c r="D42" s="8"/>
      <c r="E42" s="8">
        <f t="shared" si="10"/>
        <v>0</v>
      </c>
      <c r="F42" s="8"/>
      <c r="G42" s="8">
        <v>7211</v>
      </c>
      <c r="H42" s="8">
        <f t="shared" si="9"/>
        <v>0</v>
      </c>
      <c r="I42" s="8"/>
      <c r="J42" s="44" t="s">
        <v>70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45329</v>
      </c>
      <c r="B43" s="6" t="s">
        <v>92</v>
      </c>
      <c r="C43" s="47" t="s">
        <v>66</v>
      </c>
      <c r="D43" s="8"/>
      <c r="E43" s="8">
        <f t="shared" si="10"/>
        <v>0</v>
      </c>
      <c r="F43" s="8">
        <v>72529.649999999994</v>
      </c>
      <c r="G43" s="8">
        <f t="shared" si="8"/>
        <v>0</v>
      </c>
      <c r="H43" s="8">
        <f t="shared" si="9"/>
        <v>0</v>
      </c>
      <c r="I43" s="8"/>
      <c r="J43" s="44" t="s">
        <v>70</v>
      </c>
      <c r="K43" s="9">
        <v>6408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45329</v>
      </c>
      <c r="B44" s="6" t="s">
        <v>93</v>
      </c>
      <c r="C44" s="47" t="s">
        <v>66</v>
      </c>
      <c r="D44" s="8"/>
      <c r="E44" s="8">
        <f t="shared" si="10"/>
        <v>0</v>
      </c>
      <c r="F44" s="8">
        <v>3817.35</v>
      </c>
      <c r="G44" s="8">
        <f t="shared" si="8"/>
        <v>0</v>
      </c>
      <c r="H44" s="8">
        <f t="shared" si="9"/>
        <v>0</v>
      </c>
      <c r="I44" s="8"/>
      <c r="J44" s="44" t="s">
        <v>70</v>
      </c>
      <c r="K44" s="9">
        <v>6408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45349</v>
      </c>
      <c r="B45" s="6" t="s">
        <v>97</v>
      </c>
      <c r="C45" s="47" t="s">
        <v>66</v>
      </c>
      <c r="D45" s="8"/>
      <c r="E45" s="8">
        <f t="shared" si="10"/>
        <v>0</v>
      </c>
      <c r="F45" s="8">
        <v>183.16</v>
      </c>
      <c r="G45" s="8">
        <f t="shared" si="8"/>
        <v>183.16</v>
      </c>
      <c r="H45" s="8">
        <f t="shared" si="9"/>
        <v>0</v>
      </c>
      <c r="I45" s="8"/>
      <c r="J45" s="44"/>
      <c r="K45" s="9">
        <v>6139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45351</v>
      </c>
      <c r="B46" s="98" t="s">
        <v>94</v>
      </c>
      <c r="C46" s="47" t="s">
        <v>66</v>
      </c>
      <c r="D46" s="8">
        <v>4364</v>
      </c>
      <c r="E46" s="8">
        <f t="shared" si="10"/>
        <v>4364</v>
      </c>
      <c r="F46" s="8"/>
      <c r="G46" s="8">
        <f t="shared" si="8"/>
        <v>0</v>
      </c>
      <c r="H46" s="8">
        <f t="shared" si="9"/>
        <v>4364</v>
      </c>
      <c r="I46" s="8"/>
      <c r="J46" s="44"/>
      <c r="K46" s="9">
        <v>4664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45338</v>
      </c>
      <c r="B47" s="6" t="s">
        <v>95</v>
      </c>
      <c r="C47" s="47" t="s">
        <v>73</v>
      </c>
      <c r="D47" s="8"/>
      <c r="E47" s="8">
        <f t="shared" si="10"/>
        <v>0</v>
      </c>
      <c r="F47" s="8"/>
      <c r="G47" s="8">
        <v>71075</v>
      </c>
      <c r="H47" s="8">
        <f t="shared" si="9"/>
        <v>0</v>
      </c>
      <c r="I47" s="8"/>
      <c r="J47" s="44" t="s">
        <v>70</v>
      </c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45350</v>
      </c>
      <c r="B48" s="6" t="s">
        <v>96</v>
      </c>
      <c r="C48" s="47" t="s">
        <v>73</v>
      </c>
      <c r="D48" s="8"/>
      <c r="E48" s="8">
        <f t="shared" si="10"/>
        <v>0</v>
      </c>
      <c r="F48" s="8"/>
      <c r="G48" s="8">
        <v>4364</v>
      </c>
      <c r="H48" s="8">
        <f t="shared" si="9"/>
        <v>0</v>
      </c>
      <c r="I48" s="8"/>
      <c r="J48" s="44" t="s">
        <v>70</v>
      </c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45377</v>
      </c>
      <c r="B49" s="6" t="s">
        <v>98</v>
      </c>
      <c r="C49" s="47" t="s">
        <v>66</v>
      </c>
      <c r="D49" s="8"/>
      <c r="E49" s="8">
        <f t="shared" si="10"/>
        <v>0</v>
      </c>
      <c r="F49" s="8">
        <v>140.16</v>
      </c>
      <c r="G49" s="8">
        <f t="shared" si="8"/>
        <v>140.16</v>
      </c>
      <c r="H49" s="8">
        <f t="shared" si="9"/>
        <v>0</v>
      </c>
      <c r="I49" s="8"/>
      <c r="J49" s="44"/>
      <c r="K49" s="9">
        <v>6139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45443</v>
      </c>
      <c r="B50" s="113" t="s">
        <v>99</v>
      </c>
      <c r="C50" s="47" t="s">
        <v>66</v>
      </c>
      <c r="D50" s="8">
        <v>3967</v>
      </c>
      <c r="E50" s="8">
        <f t="shared" si="10"/>
        <v>3967</v>
      </c>
      <c r="F50" s="8"/>
      <c r="G50" s="8">
        <f t="shared" si="8"/>
        <v>0</v>
      </c>
      <c r="H50" s="8">
        <f t="shared" si="9"/>
        <v>3967</v>
      </c>
      <c r="I50" s="8"/>
      <c r="J50" s="44"/>
      <c r="K50" s="9">
        <v>4664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45428</v>
      </c>
      <c r="B51" s="105" t="s">
        <v>103</v>
      </c>
      <c r="C51" s="47" t="s">
        <v>66</v>
      </c>
      <c r="D51" s="8">
        <v>30155.69</v>
      </c>
      <c r="E51" s="8">
        <f t="shared" si="10"/>
        <v>30155.69</v>
      </c>
      <c r="F51" s="8"/>
      <c r="G51" s="8">
        <f t="shared" si="8"/>
        <v>0</v>
      </c>
      <c r="H51" s="8">
        <f t="shared" si="9"/>
        <v>30155.69</v>
      </c>
      <c r="I51" s="8"/>
      <c r="J51" s="44"/>
      <c r="K51" s="9">
        <v>4737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45428</v>
      </c>
      <c r="B52" s="105" t="s">
        <v>104</v>
      </c>
      <c r="C52" s="47" t="s">
        <v>66</v>
      </c>
      <c r="D52" s="8">
        <v>40919.31</v>
      </c>
      <c r="E52" s="8">
        <f t="shared" si="10"/>
        <v>40919.31</v>
      </c>
      <c r="F52" s="8"/>
      <c r="G52" s="8">
        <f t="shared" si="8"/>
        <v>0</v>
      </c>
      <c r="H52" s="8">
        <f t="shared" si="9"/>
        <v>40919.31</v>
      </c>
      <c r="I52" s="8"/>
      <c r="J52" s="44"/>
      <c r="K52" s="9">
        <v>4737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45435</v>
      </c>
      <c r="B53" s="6" t="s">
        <v>105</v>
      </c>
      <c r="C53" s="47" t="s">
        <v>66</v>
      </c>
      <c r="D53" s="8"/>
      <c r="E53" s="8">
        <f t="shared" si="10"/>
        <v>0</v>
      </c>
      <c r="F53" s="8">
        <v>151978.15</v>
      </c>
      <c r="G53" s="8">
        <f t="shared" ref="G53:G69" si="11">IF(J53&gt;0,0,F53)</f>
        <v>0</v>
      </c>
      <c r="H53" s="8">
        <f t="shared" ref="H53:H69" si="12">+D53</f>
        <v>0</v>
      </c>
      <c r="I53" s="8"/>
      <c r="J53" s="44" t="s">
        <v>70</v>
      </c>
      <c r="K53" s="9">
        <v>6408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45435</v>
      </c>
      <c r="B54" s="6" t="s">
        <v>106</v>
      </c>
      <c r="C54" s="47" t="s">
        <v>66</v>
      </c>
      <c r="D54" s="8"/>
      <c r="E54" s="8">
        <f t="shared" si="10"/>
        <v>0</v>
      </c>
      <c r="F54" s="8">
        <v>7998.85</v>
      </c>
      <c r="G54" s="8">
        <f t="shared" si="11"/>
        <v>0</v>
      </c>
      <c r="H54" s="8">
        <f t="shared" si="12"/>
        <v>0</v>
      </c>
      <c r="I54" s="8"/>
      <c r="J54" s="44" t="s">
        <v>70</v>
      </c>
      <c r="K54" s="9">
        <v>6408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45471</v>
      </c>
      <c r="B55" s="6" t="s">
        <v>107</v>
      </c>
      <c r="C55" s="47" t="s">
        <v>52</v>
      </c>
      <c r="D55" s="8"/>
      <c r="E55" s="8">
        <f t="shared" si="10"/>
        <v>0</v>
      </c>
      <c r="F55" s="8">
        <v>1000</v>
      </c>
      <c r="G55" s="8">
        <f t="shared" si="11"/>
        <v>0</v>
      </c>
      <c r="H55" s="8">
        <f t="shared" si="12"/>
        <v>0</v>
      </c>
      <c r="I55" s="8"/>
      <c r="J55" s="44" t="s">
        <v>63</v>
      </c>
      <c r="K55" s="9">
        <v>6137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0"/>
        <v>0</v>
      </c>
      <c r="F56" s="8"/>
      <c r="G56" s="8">
        <f t="shared" si="11"/>
        <v>0</v>
      </c>
      <c r="H56" s="8">
        <f t="shared" si="12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ref="E57:E73" si="13">+D57</f>
        <v>0</v>
      </c>
      <c r="F57" s="8"/>
      <c r="G57" s="8">
        <f t="shared" si="11"/>
        <v>0</v>
      </c>
      <c r="H57" s="8">
        <f t="shared" si="12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43" t="s">
        <v>108</v>
      </c>
      <c r="B58" s="6"/>
      <c r="C58" s="47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45139</v>
      </c>
      <c r="B59" s="105" t="s">
        <v>115</v>
      </c>
      <c r="C59" s="114"/>
      <c r="D59" s="8">
        <v>-300552</v>
      </c>
      <c r="E59" s="8"/>
      <c r="F59" s="8"/>
      <c r="G59" s="8"/>
      <c r="H59" s="8"/>
      <c r="I59" s="8"/>
      <c r="J59" s="44"/>
      <c r="K59" s="9">
        <v>4666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 t="s">
        <v>113</v>
      </c>
      <c r="B60" s="105" t="s">
        <v>114</v>
      </c>
      <c r="C60" s="114"/>
      <c r="D60" s="8">
        <v>-235</v>
      </c>
      <c r="E60" s="8">
        <f t="shared" ref="E60" si="14">+D60</f>
        <v>-235</v>
      </c>
      <c r="F60" s="8"/>
      <c r="G60" s="8">
        <f t="shared" ref="G60" si="15">IF(J60&gt;0,0,F60)</f>
        <v>0</v>
      </c>
      <c r="H60" s="8">
        <f t="shared" ref="H60" si="16">+D60</f>
        <v>-235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45639</v>
      </c>
      <c r="B61" s="6" t="s">
        <v>109</v>
      </c>
      <c r="C61" s="47" t="s">
        <v>66</v>
      </c>
      <c r="D61" s="8"/>
      <c r="E61" s="8">
        <f t="shared" si="13"/>
        <v>0</v>
      </c>
      <c r="F61" s="8">
        <v>235</v>
      </c>
      <c r="G61" s="8">
        <f t="shared" si="11"/>
        <v>235</v>
      </c>
      <c r="H61" s="8">
        <f t="shared" si="12"/>
        <v>0</v>
      </c>
      <c r="I61" s="8"/>
      <c r="J61" s="44"/>
      <c r="K61" s="9">
        <v>6138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45657</v>
      </c>
      <c r="B62" s="6" t="s">
        <v>110</v>
      </c>
      <c r="C62" s="47" t="s">
        <v>111</v>
      </c>
      <c r="D62" s="8">
        <v>235</v>
      </c>
      <c r="E62" s="8">
        <f t="shared" si="13"/>
        <v>235</v>
      </c>
      <c r="F62" s="8"/>
      <c r="G62" s="8">
        <f t="shared" si="11"/>
        <v>0</v>
      </c>
      <c r="H62" s="8">
        <f t="shared" si="12"/>
        <v>235</v>
      </c>
      <c r="I62" s="8"/>
      <c r="J62" s="44"/>
      <c r="K62" s="9">
        <v>4667</v>
      </c>
      <c r="L62" s="8"/>
      <c r="M62" s="8"/>
      <c r="N62" s="8" t="s">
        <v>112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45674</v>
      </c>
      <c r="B63" s="6" t="s">
        <v>116</v>
      </c>
      <c r="C63" s="47" t="s">
        <v>111</v>
      </c>
      <c r="D63" s="8">
        <v>300552</v>
      </c>
      <c r="E63" s="8">
        <f t="shared" si="13"/>
        <v>300552</v>
      </c>
      <c r="F63" s="8"/>
      <c r="G63" s="8">
        <f t="shared" si="11"/>
        <v>0</v>
      </c>
      <c r="H63" s="8">
        <f t="shared" si="12"/>
        <v>300552</v>
      </c>
      <c r="I63" s="8"/>
      <c r="J63" s="44"/>
      <c r="K63" s="9">
        <v>4666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45674</v>
      </c>
      <c r="B64" s="6" t="s">
        <v>117</v>
      </c>
      <c r="C64" s="47" t="s">
        <v>111</v>
      </c>
      <c r="D64" s="8">
        <v>300553</v>
      </c>
      <c r="E64" s="8">
        <f t="shared" si="13"/>
        <v>300553</v>
      </c>
      <c r="F64" s="8"/>
      <c r="G64" s="8">
        <f t="shared" si="11"/>
        <v>0</v>
      </c>
      <c r="H64" s="8">
        <f t="shared" si="12"/>
        <v>300553</v>
      </c>
      <c r="I64" s="8"/>
      <c r="J64" s="44"/>
      <c r="K64" s="9">
        <v>4666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 t="s">
        <v>113</v>
      </c>
      <c r="B65" s="6" t="s">
        <v>118</v>
      </c>
      <c r="C65" s="114" t="s">
        <v>52</v>
      </c>
      <c r="D65" s="8">
        <v>-1699.36</v>
      </c>
      <c r="E65" s="8">
        <f t="shared" si="13"/>
        <v>-1699.36</v>
      </c>
      <c r="F65" s="8"/>
      <c r="G65" s="8">
        <f t="shared" si="11"/>
        <v>0</v>
      </c>
      <c r="H65" s="8">
        <f t="shared" si="12"/>
        <v>-1699.36</v>
      </c>
      <c r="I65" s="8"/>
      <c r="J65" s="44"/>
      <c r="K65" s="9" t="s">
        <v>120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 t="s">
        <v>113</v>
      </c>
      <c r="B66" s="6" t="s">
        <v>119</v>
      </c>
      <c r="C66" s="114" t="s">
        <v>52</v>
      </c>
      <c r="D66" s="8">
        <v>4406.1400000000003</v>
      </c>
      <c r="E66" s="8">
        <f t="shared" si="13"/>
        <v>4406.1400000000003</v>
      </c>
      <c r="F66" s="8"/>
      <c r="G66" s="8">
        <f t="shared" si="11"/>
        <v>0</v>
      </c>
      <c r="H66" s="8">
        <f t="shared" si="12"/>
        <v>4406.1400000000003</v>
      </c>
      <c r="I66" s="8"/>
      <c r="J66" s="44"/>
      <c r="K66" s="9" t="s">
        <v>121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45411</v>
      </c>
      <c r="B67" s="6" t="s">
        <v>122</v>
      </c>
      <c r="C67" s="47"/>
      <c r="D67" s="8"/>
      <c r="E67" s="8">
        <f t="shared" si="13"/>
        <v>0</v>
      </c>
      <c r="F67" s="8"/>
      <c r="G67" s="8">
        <v>3967</v>
      </c>
      <c r="H67" s="8">
        <f t="shared" si="12"/>
        <v>0</v>
      </c>
      <c r="I67" s="8"/>
      <c r="J67" s="44" t="s">
        <v>70</v>
      </c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3"/>
        <v>0</v>
      </c>
      <c r="F68" s="8"/>
      <c r="G68" s="8">
        <f t="shared" si="11"/>
        <v>0</v>
      </c>
      <c r="H68" s="8">
        <f t="shared" si="12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109" t="s">
        <v>124</v>
      </c>
      <c r="C69" s="47" t="s">
        <v>52</v>
      </c>
      <c r="D69" s="8"/>
      <c r="E69" s="8">
        <f t="shared" si="13"/>
        <v>0</v>
      </c>
      <c r="F69" s="8"/>
      <c r="G69" s="8">
        <f t="shared" si="11"/>
        <v>0</v>
      </c>
      <c r="H69" s="8">
        <f t="shared" si="12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3"/>
        <v>0</v>
      </c>
      <c r="F70" s="8"/>
      <c r="G70" s="8">
        <f t="shared" ref="G70:G85" si="17">IF(J70&gt;0,0,F70)</f>
        <v>0</v>
      </c>
      <c r="H70" s="8">
        <f t="shared" ref="H70:H85" si="18">+D70</f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3"/>
        <v>0</v>
      </c>
      <c r="F71" s="8"/>
      <c r="G71" s="8">
        <f t="shared" si="17"/>
        <v>0</v>
      </c>
      <c r="H71" s="8">
        <f t="shared" si="18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3"/>
        <v>0</v>
      </c>
      <c r="F72" s="8"/>
      <c r="G72" s="8">
        <f t="shared" si="17"/>
        <v>0</v>
      </c>
      <c r="H72" s="8">
        <f t="shared" si="18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3"/>
        <v>0</v>
      </c>
      <c r="F73" s="8"/>
      <c r="G73" s="8">
        <f t="shared" si="17"/>
        <v>0</v>
      </c>
      <c r="H73" s="8">
        <f t="shared" si="18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ref="E74:E89" si="19">+D74</f>
        <v>0</v>
      </c>
      <c r="F74" s="8"/>
      <c r="G74" s="8">
        <f t="shared" si="17"/>
        <v>0</v>
      </c>
      <c r="H74" s="8">
        <f t="shared" si="18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ref="G86:G101" si="20">IF(J86&gt;0,0,F86)</f>
        <v>0</v>
      </c>
      <c r="H86" s="8">
        <f t="shared" ref="H86:H101" si="21">+D86</f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9"/>
        <v>0</v>
      </c>
      <c r="F87" s="8"/>
      <c r="G87" s="8">
        <f t="shared" si="20"/>
        <v>0</v>
      </c>
      <c r="H87" s="8">
        <f t="shared" si="21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20"/>
        <v>0</v>
      </c>
      <c r="H88" s="8">
        <f t="shared" si="21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20"/>
        <v>0</v>
      </c>
      <c r="H89" s="8">
        <f t="shared" si="21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ref="E90:E105" si="22">+D90</f>
        <v>0</v>
      </c>
      <c r="F90" s="8"/>
      <c r="G90" s="8">
        <f t="shared" si="20"/>
        <v>0</v>
      </c>
      <c r="H90" s="8">
        <f t="shared" si="21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ref="G102:G117" si="23">IF(J102&gt;0,0,F102)</f>
        <v>0</v>
      </c>
      <c r="H102" s="8">
        <f t="shared" ref="H102:H117" si="24">+D102</f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si="23"/>
        <v>0</v>
      </c>
      <c r="H103" s="8">
        <f t="shared" si="24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3"/>
        <v>0</v>
      </c>
      <c r="H104" s="8">
        <f t="shared" si="24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3"/>
        <v>0</v>
      </c>
      <c r="H105" s="8">
        <f t="shared" si="24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ref="E106:E121" si="25">+D106</f>
        <v>0</v>
      </c>
      <c r="F106" s="8"/>
      <c r="G106" s="8">
        <f t="shared" si="23"/>
        <v>0</v>
      </c>
      <c r="H106" s="8">
        <f t="shared" si="2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ref="G118:G133" si="26">IF(J118&gt;0,0,F118)</f>
        <v>0</v>
      </c>
      <c r="H118" s="8">
        <f t="shared" ref="H118:H133" si="27">+D118</f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si="26"/>
        <v>0</v>
      </c>
      <c r="H119" s="8">
        <f t="shared" si="27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6"/>
        <v>0</v>
      </c>
      <c r="H120" s="8">
        <f t="shared" si="27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6"/>
        <v>0</v>
      </c>
      <c r="H121" s="8">
        <f t="shared" si="27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ref="E122:E137" si="28">+D122</f>
        <v>0</v>
      </c>
      <c r="F122" s="8"/>
      <c r="G122" s="8">
        <f t="shared" si="26"/>
        <v>0</v>
      </c>
      <c r="H122" s="8">
        <f t="shared" si="2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ref="G134:G149" si="29">IF(J134&gt;0,0,F134)</f>
        <v>0</v>
      </c>
      <c r="H134" s="8">
        <f t="shared" ref="H134:H149" si="30">+D134</f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si="29"/>
        <v>0</v>
      </c>
      <c r="H135" s="8">
        <f t="shared" si="30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9"/>
        <v>0</v>
      </c>
      <c r="H136" s="8">
        <f t="shared" si="30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9"/>
        <v>0</v>
      </c>
      <c r="H137" s="8">
        <f t="shared" si="30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ref="E138:E153" si="31">+D138</f>
        <v>0</v>
      </c>
      <c r="F138" s="8"/>
      <c r="G138" s="8">
        <f t="shared" si="29"/>
        <v>0</v>
      </c>
      <c r="H138" s="8">
        <f t="shared" si="3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ref="G150:G165" si="32">IF(J150&gt;0,0,F150)</f>
        <v>0</v>
      </c>
      <c r="H150" s="8">
        <f t="shared" ref="H150:H165" si="33">+D150</f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si="32"/>
        <v>0</v>
      </c>
      <c r="H151" s="8">
        <f t="shared" si="33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32"/>
        <v>0</v>
      </c>
      <c r="H152" s="8">
        <f t="shared" si="33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32"/>
        <v>0</v>
      </c>
      <c r="H153" s="8">
        <f t="shared" si="33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ref="E154:E169" si="34">+D154</f>
        <v>0</v>
      </c>
      <c r="F154" s="8"/>
      <c r="G154" s="8">
        <f t="shared" si="32"/>
        <v>0</v>
      </c>
      <c r="H154" s="8">
        <f t="shared" si="3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ref="G166:G181" si="35">IF(J166&gt;0,0,F166)</f>
        <v>0</v>
      </c>
      <c r="H166" s="8">
        <f t="shared" ref="H166:H181" si="36">+D166</f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si="35"/>
        <v>0</v>
      </c>
      <c r="H167" s="8">
        <f t="shared" si="36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5"/>
        <v>0</v>
      </c>
      <c r="H168" s="8">
        <f t="shared" si="36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5"/>
        <v>0</v>
      </c>
      <c r="H169" s="8">
        <f t="shared" si="36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ref="E170:E185" si="37">+D170</f>
        <v>0</v>
      </c>
      <c r="F170" s="8"/>
      <c r="G170" s="8">
        <f t="shared" si="35"/>
        <v>0</v>
      </c>
      <c r="H170" s="8">
        <f t="shared" si="3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ref="G182:G197" si="38">IF(J182&gt;0,0,F182)</f>
        <v>0</v>
      </c>
      <c r="H182" s="8">
        <f t="shared" ref="H182:H197" si="39">+D182</f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ref="E186:E201" si="40">+D186</f>
        <v>0</v>
      </c>
      <c r="F186" s="8"/>
      <c r="G186" s="8">
        <f t="shared" si="38"/>
        <v>0</v>
      </c>
      <c r="H186" s="8">
        <f t="shared" si="3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ref="G198:G213" si="41">IF(J198&gt;0,0,F198)</f>
        <v>0</v>
      </c>
      <c r="H198" s="8">
        <f t="shared" ref="H198:H213" si="42">+D198</f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ref="E202:E217" si="43">+D202</f>
        <v>0</v>
      </c>
      <c r="F202" s="8"/>
      <c r="G202" s="8">
        <f t="shared" si="41"/>
        <v>0</v>
      </c>
      <c r="H202" s="8">
        <f t="shared" si="4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ref="G214:G229" si="44">IF(J214&gt;0,0,F214)</f>
        <v>0</v>
      </c>
      <c r="H214" s="8">
        <f t="shared" ref="H214:H229" si="45">+D214</f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si="44"/>
        <v>0</v>
      </c>
      <c r="H215" s="8">
        <f t="shared" si="45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4"/>
        <v>0</v>
      </c>
      <c r="H216" s="8">
        <f t="shared" si="45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4"/>
        <v>0</v>
      </c>
      <c r="H217" s="8">
        <f t="shared" si="45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ref="E218:E233" si="46">+D218</f>
        <v>0</v>
      </c>
      <c r="F218" s="8"/>
      <c r="G218" s="8">
        <f t="shared" si="44"/>
        <v>0</v>
      </c>
      <c r="H218" s="8">
        <f t="shared" si="4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ref="G230:G243" si="47">IF(J230&gt;0,0,F230)</f>
        <v>0</v>
      </c>
      <c r="H230" s="8">
        <f t="shared" ref="H230:H243" si="48">+D230</f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si="47"/>
        <v>0</v>
      </c>
      <c r="H231" s="8">
        <f t="shared" si="48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7"/>
        <v>0</v>
      </c>
      <c r="H232" s="8">
        <f t="shared" si="48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7"/>
        <v>0</v>
      </c>
      <c r="H233" s="8">
        <f t="shared" si="48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ref="E234:E243" si="49">+D234</f>
        <v>0</v>
      </c>
      <c r="F234" s="8"/>
      <c r="G234" s="8">
        <f t="shared" si="47"/>
        <v>0</v>
      </c>
      <c r="H234" s="8">
        <f t="shared" si="4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23492390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2025-01-17T04:50:38Z</cp:lastPrinted>
  <dcterms:created xsi:type="dcterms:W3CDTF">1999-12-06T21:37:36Z</dcterms:created>
  <dcterms:modified xsi:type="dcterms:W3CDTF">2025-02-25T19:07:05Z</dcterms:modified>
</cp:coreProperties>
</file>