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CD7826F6-239A-48C5-88D0-ACB94235E4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7" i="1"/>
  <c r="G28" i="1"/>
  <c r="H25" i="1" l="1"/>
  <c r="G25" i="1"/>
  <c r="E25" i="1"/>
  <c r="I2" i="1" l="1"/>
  <c r="I7" i="1" l="1"/>
  <c r="I5" i="1"/>
  <c r="I4" i="1"/>
  <c r="I3" i="1"/>
  <c r="A20" i="1"/>
  <c r="A21" i="1" s="1"/>
  <c r="M11" i="1" l="1"/>
  <c r="L11" i="1"/>
  <c r="I11" i="1"/>
  <c r="F11" i="1"/>
  <c r="D11" i="1"/>
  <c r="H30" i="1" l="1"/>
  <c r="G30" i="1"/>
  <c r="E30" i="1"/>
  <c r="H29" i="1"/>
  <c r="G29" i="1"/>
  <c r="E29" i="1"/>
  <c r="H28" i="1"/>
  <c r="E28" i="1"/>
  <c r="H27" i="1"/>
  <c r="E27" i="1"/>
  <c r="H26" i="1"/>
  <c r="E26" i="1"/>
  <c r="H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G34" i="1"/>
  <c r="H34" i="1"/>
  <c r="E35" i="1"/>
  <c r="G35" i="1"/>
  <c r="H35" i="1"/>
  <c r="E36" i="1"/>
  <c r="G36" i="1"/>
  <c r="H36" i="1"/>
  <c r="E37" i="1"/>
  <c r="G37" i="1"/>
  <c r="H37" i="1"/>
  <c r="E38" i="1"/>
  <c r="H38" i="1"/>
  <c r="E39" i="1"/>
  <c r="G39" i="1"/>
  <c r="H39" i="1"/>
  <c r="E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0" i="1"/>
  <c r="L12" i="1" s="1"/>
  <c r="H13" i="1"/>
  <c r="G13" i="1"/>
  <c r="E13" i="1"/>
  <c r="Q18" i="2" l="1"/>
  <c r="E11" i="1"/>
  <c r="H53" i="2"/>
  <c r="G11" i="1"/>
  <c r="G7" i="1" s="1"/>
  <c r="H11" i="1" l="1"/>
  <c r="J7" i="1" s="1"/>
</calcChain>
</file>

<file path=xl/sharedStrings.xml><?xml version="1.0" encoding="utf-8"?>
<sst xmlns="http://schemas.openxmlformats.org/spreadsheetml/2006/main" count="384" uniqueCount="105">
  <si>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</si>
  <si>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</si>
  <si>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</si>
  <si>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</si>
  <si>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</si>
  <si>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</si>
  <si>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</si>
  <si>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</si>
  <si>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</si>
  <si>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</si>
  <si>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</si>
  <si>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</si>
  <si>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</si>
  <si>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</si>
  <si>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</si>
  <si>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</si>
  <si>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</si>
  <si>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</si>
  <si>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</si>
  <si>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</si>
  <si>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</si>
  <si>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</si>
  <si>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</si>
  <si>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</si>
  <si>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</si>
  <si>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</si>
  <si>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</si>
  <si>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</si>
  <si>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</si>
  <si>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</si>
  <si>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</si>
  <si>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</si>
  <si>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</si>
  <si>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</si>
  <si>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</si>
  <si>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</si>
  <si>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</si>
  <si>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</si>
  <si>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</si>
  <si>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</si>
  <si>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</si>
  <si>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</si>
  <si>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</si>
  <si>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</si>
  <si>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</si>
  <si>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</si>
  <si>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</si>
  <si>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</si>
  <si>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</si>
  <si>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</si>
  <si>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</si>
  <si>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</si>
  <si>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</si>
  <si>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</si>
  <si>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</si>
  <si>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GFFY2023</t>
  </si>
  <si>
    <t>10849</t>
  </si>
  <si>
    <t>TAYLORSVILLE HEALTH LAB-1 NITROGEN GENERATOR</t>
  </si>
  <si>
    <t>3000-300-3346-FXA-23096390</t>
  </si>
  <si>
    <t>WHW ENGINEERING LLC - CONTRACT</t>
  </si>
  <si>
    <t>N/A</t>
  </si>
  <si>
    <t>2270469</t>
  </si>
  <si>
    <t>FY'23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</si>
  <si>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</si>
  <si>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</si>
  <si>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</si>
  <si>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INSPECTION</t>
  </si>
  <si>
    <t xml:space="preserve">INSURANCE </t>
  </si>
  <si>
    <t>WHW ENG GAX FC202209278848</t>
  </si>
  <si>
    <t>DF</t>
  </si>
  <si>
    <t>WHW ENG GAX FC2022110310524</t>
  </si>
  <si>
    <t xml:space="preserve">COMMERCIAL MECHANICAL SYSTEM &amp; SERVICE- CONSTR CONTRACT </t>
  </si>
  <si>
    <t>2375245</t>
  </si>
  <si>
    <t>COFC INSURANCE ITA 23*031</t>
  </si>
  <si>
    <t>COMMERCIAL MECH SYS &amp; SERV-GAX FC2023030215784</t>
  </si>
  <si>
    <t>COMMERCIAL MECH SYS &amp; SERV-GAX FC2023030815992</t>
  </si>
  <si>
    <t>ZIONS/COMM MECH SYS &amp; SERV RTNG GAX FC2023030815993</t>
  </si>
  <si>
    <t>COMM MECH GAX FC2023042017766</t>
  </si>
  <si>
    <t>ZIONS/COMM MECH RTNG GAX FC2023042017767</t>
  </si>
  <si>
    <t>WHW ENG GAX FC2023050111826</t>
  </si>
  <si>
    <t>ZIONS/COMM MECH SYS &amp; SERV RTNG GAX FC2023030215785</t>
  </si>
  <si>
    <t>COMM MECH GAX FC2023051518957</t>
  </si>
  <si>
    <t>ZIONS/COMM MECH RTNG GAX FC2023051518958</t>
  </si>
  <si>
    <t>FY'24</t>
  </si>
  <si>
    <t>TRNSF TO 230963900 FROM 21138300 CI CONTG CO 001</t>
  </si>
  <si>
    <t>COMM MECH SYS SVC     CO 001</t>
  </si>
  <si>
    <t>CO</t>
  </si>
  <si>
    <t>WHW ENG GAX FC2023091124780</t>
  </si>
  <si>
    <t>COMM MECH SYS SVC     CO 002</t>
  </si>
  <si>
    <t>COMM MECH GAX FC2023121128869</t>
  </si>
  <si>
    <t>ZIONS/COMM MECH RTNG GAX FC2023121128870</t>
  </si>
  <si>
    <t>COMM MECH SVS SVC GAX FC2024010429869</t>
  </si>
  <si>
    <t>ZIONS/COMM MECH RTNG GAX FC2024010429870</t>
  </si>
  <si>
    <t>COMM. MECHANICL SYST. GAXFC2024022332364</t>
  </si>
  <si>
    <t>ZIONS COMM. MECHANICL SYST. GAXFC2024022332365</t>
  </si>
  <si>
    <t>SUNRISE ENGINEERING GAXFC2024022732433</t>
  </si>
  <si>
    <t>COMM MECH SYS SVC GAX FC2024030132684</t>
  </si>
  <si>
    <t>ZIONS/COMM MECH RTNG GAX FC2024030132685</t>
  </si>
  <si>
    <t>WHW ENG GAX FC2024040834382</t>
  </si>
  <si>
    <t>JM PAINTING GAX FC2024042235061</t>
  </si>
  <si>
    <t>TRNSF FROM 23096390 TO 20473300 EXCESS INSPECTION</t>
  </si>
  <si>
    <t>TRNSF FROM 23096390 TO 21137300 PROJ RESV CLOSE PROJ</t>
  </si>
  <si>
    <t>02/25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</si>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</sst>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indexed="12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164" fontId="1" fillId="0" borderId="0" xfId="0" applyFont="1"/>
    <xf numFmtId="17" fontId="1" fillId="0" borderId="0" xfId="2" applyNumberFormat="1" applyFont="1" applyAlignment="1" applyProtection="1">
      <alignment horizontal="center"/>
      <protection locked="0"/>
    </xf>
    <xf numFmtId="43" fontId="1" fillId="0" borderId="0" xfId="2" applyFont="1" applyBorder="1" applyAlignment="1" applyProtection="1">
      <alignment horizontal="left"/>
      <protection locked="0"/>
    </xf>
    <xf numFmtId="49" fontId="19" fillId="0" borderId="0" xfId="2" applyNumberFormat="1" applyFont="1" applyBorder="1" applyAlignment="1" applyProtection="1">
      <alignment horizontal="center"/>
      <protection locked="0"/>
    </xf>
    <xf numFmtId="43" fontId="1" fillId="0" borderId="0" xfId="2" applyFont="1" applyBorder="1" applyProtection="1">
      <protection locked="0"/>
    </xf>
    <xf numFmtId="49" fontId="1" fillId="0" borderId="0" xfId="2" applyNumberFormat="1" applyFont="1" applyBorder="1" applyAlignment="1" applyProtection="1">
      <alignment horizontal="center"/>
      <protection locked="0"/>
    </xf>
    <xf numFmtId="1" fontId="1" fillId="0" borderId="0" xfId="2" applyNumberFormat="1" applyFont="1" applyBorder="1" applyAlignment="1" applyProtection="1">
      <alignment horizontal="center"/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1" fillId="0" borderId="0" xfId="2" applyNumberFormat="1" applyFont="1" applyBorder="1" applyAlignment="1" applyProtection="1">
      <alignment horizontal="left"/>
      <protection locked="0"/>
    </xf>
    <xf numFmtId="17" fontId="1" fillId="0" borderId="0" xfId="2" quotePrefix="1" applyNumberFormat="1" applyFont="1" applyAlignment="1" applyProtection="1">
      <alignment horizontal="center"/>
      <protection locked="0"/>
    </xf>
    <xf numFmtId="43" fontId="20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8" activePane="bottomLeft" state="frozen"/>
      <selection pane="bottomLeft" activeCell="F6" sqref="F6"/>
    </sheetView>
  </sheetViews>
  <sheetFormatPr defaultColWidth="8.88671875" defaultRowHeight="12" x14ac:dyDescent="0.2"/>
  <cols>
    <col min="1" max="1" width="11.21875" style="50" customWidth="1"/>
    <col min="2" max="2" width="54.77734375" style="51" customWidth="1"/>
    <col min="3" max="3" width="3.77734375" style="104" customWidth="1"/>
    <col min="4" max="9" width="10.44140625" style="52" customWidth="1"/>
    <col min="10" max="10" width="5.88671875" style="83" customWidth="1"/>
    <col min="11" max="11" width="5.88671875" style="84" customWidth="1"/>
    <col min="12" max="12" width="9.77734375" style="52" customWidth="1"/>
    <col min="13" max="16384" width="8.88671875" style="52"/>
  </cols>
  <sheetData>
    <row r="1" spans="1:254" ht="15.75" x14ac:dyDescent="0.25">
      <c r="H1" s="85" t="s">
        <v>37</v>
      </c>
      <c r="J1" s="53"/>
      <c r="K1" s="54"/>
      <c r="L1" s="55"/>
      <c r="M1" s="55"/>
      <c r="N1" s="55"/>
    </row>
    <row r="2" spans="1:254" s="5" customFormat="1" ht="14.1" customHeight="1" x14ac:dyDescent="0.25">
      <c r="A2" s="3"/>
      <c r="B2" s="2" t="s">
        <v>0</v>
      </c>
      <c r="C2" s="105"/>
      <c r="D2" s="92"/>
      <c r="H2" s="5" t="s">
        <v>47</v>
      </c>
      <c r="I2" s="86">
        <f>450000-354139</f>
        <v>95861</v>
      </c>
      <c r="J2" s="87"/>
      <c r="K2" s="6"/>
      <c r="L2" s="55"/>
      <c r="M2" s="55"/>
      <c r="N2" s="55"/>
    </row>
    <row r="3" spans="1:254" s="5" customFormat="1" ht="14.1" customHeight="1" x14ac:dyDescent="0.25">
      <c r="A3" s="3"/>
      <c r="B3" s="4" t="s">
        <v>1</v>
      </c>
      <c r="C3" s="106"/>
      <c r="D3" s="98" t="s">
        <v>55</v>
      </c>
      <c r="H3" s="5" t="s">
        <v>48</v>
      </c>
      <c r="I3" s="86">
        <f>5000+42323-40000</f>
        <v>7323</v>
      </c>
      <c r="J3" s="87"/>
      <c r="K3" s="6"/>
      <c r="L3" s="55"/>
      <c r="M3" s="55"/>
      <c r="N3" s="55"/>
    </row>
    <row r="4" spans="1:254" s="5" customFormat="1" ht="14.1" customHeight="1" x14ac:dyDescent="0.25">
      <c r="A4" s="3"/>
      <c r="B4" s="91" t="s">
        <v>51</v>
      </c>
      <c r="C4" s="106"/>
      <c r="D4" s="103" t="s">
        <v>56</v>
      </c>
      <c r="H4" s="5" t="s">
        <v>66</v>
      </c>
      <c r="I4" s="86">
        <f>4500</f>
        <v>4500</v>
      </c>
      <c r="J4" s="87"/>
      <c r="K4" s="6"/>
      <c r="L4" s="55"/>
      <c r="M4" s="55"/>
      <c r="N4" s="55"/>
    </row>
    <row r="5" spans="1:254" s="5" customFormat="1" ht="14.1" customHeight="1" x14ac:dyDescent="0.25">
      <c r="A5" s="3"/>
      <c r="B5" s="2" t="s">
        <v>2</v>
      </c>
      <c r="C5" s="105"/>
      <c r="D5" s="100" t="s">
        <v>57</v>
      </c>
      <c r="H5" s="5" t="s">
        <v>67</v>
      </c>
      <c r="I5" s="86">
        <f>675</f>
        <v>675</v>
      </c>
      <c r="J5" s="87"/>
      <c r="K5" s="6"/>
      <c r="L5" s="55"/>
      <c r="M5" s="55"/>
      <c r="N5" s="55"/>
    </row>
    <row r="6" spans="1:254" s="5" customFormat="1" ht="14.1" customHeight="1" thickBot="1" x14ac:dyDescent="0.35">
      <c r="A6" s="3"/>
      <c r="B6" s="2" t="s">
        <v>3</v>
      </c>
      <c r="C6" s="105"/>
      <c r="D6" s="99">
        <v>23096390</v>
      </c>
      <c r="E6" s="5" t="s">
        <v>104</v>
      </c>
      <c r="I6" s="88"/>
      <c r="J6" s="87"/>
      <c r="K6" s="6"/>
      <c r="L6" s="55"/>
      <c r="M6" s="55"/>
      <c r="N6" s="55"/>
    </row>
    <row r="7" spans="1:254" s="5" customFormat="1" ht="14.1" customHeight="1" x14ac:dyDescent="0.2">
      <c r="A7" s="3"/>
      <c r="B7" s="2" t="s">
        <v>4</v>
      </c>
      <c r="C7" s="105"/>
      <c r="D7" s="101" t="s">
        <v>58</v>
      </c>
      <c r="G7" s="113">
        <f>+G11-F11</f>
        <v>0</v>
      </c>
      <c r="H7" s="5" t="s">
        <v>49</v>
      </c>
      <c r="I7" s="89">
        <f>SUM(I2:I6)</f>
        <v>108359</v>
      </c>
      <c r="J7" s="90">
        <f>+H11-I7</f>
        <v>-108359</v>
      </c>
      <c r="K7" s="6"/>
      <c r="L7" s="42"/>
      <c r="M7" s="43"/>
      <c r="N7" s="44"/>
    </row>
    <row r="8" spans="1:254" s="5" customFormat="1" ht="14.1" customHeight="1" x14ac:dyDescent="0.2">
      <c r="A8" s="3"/>
      <c r="B8" s="56"/>
      <c r="C8" s="107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3"/>
      <c r="M8" s="77"/>
    </row>
    <row r="9" spans="1:254" s="66" customFormat="1" ht="14.1" customHeight="1" x14ac:dyDescent="0.2">
      <c r="A9" s="3"/>
      <c r="B9" s="60" t="s">
        <v>7</v>
      </c>
      <c r="C9" s="108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52</v>
      </c>
      <c r="M9" s="95" t="s">
        <v>53</v>
      </c>
    </row>
    <row r="10" spans="1:254" s="73" customFormat="1" ht="14.1" customHeight="1" x14ac:dyDescent="0.2">
      <c r="A10" s="67"/>
      <c r="B10" s="68"/>
      <c r="C10" s="109"/>
      <c r="D10" s="69"/>
      <c r="E10" s="69"/>
      <c r="F10" s="69"/>
      <c r="G10" s="69"/>
      <c r="H10" s="69"/>
      <c r="I10" s="69"/>
      <c r="J10" s="70"/>
      <c r="K10" s="71"/>
      <c r="L10" s="96">
        <f>F11</f>
        <v>681640.84</v>
      </c>
      <c r="M10" s="10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8" customFormat="1" ht="14.1" customHeight="1" x14ac:dyDescent="0.2">
      <c r="A11" s="48" t="s">
        <v>14</v>
      </c>
      <c r="B11" s="74" t="s">
        <v>15</v>
      </c>
      <c r="C11" s="110"/>
      <c r="D11" s="13">
        <f>SUM(D14:D500)</f>
        <v>681640.84</v>
      </c>
      <c r="E11" s="13">
        <f>SUM(E14:E500)-F11</f>
        <v>0</v>
      </c>
      <c r="F11" s="13">
        <f>SUM(F14:F500)</f>
        <v>681640.84</v>
      </c>
      <c r="G11" s="13">
        <f>SUM(G14:G500)</f>
        <v>681640.84</v>
      </c>
      <c r="H11" s="13">
        <f>+D11-G11</f>
        <v>0</v>
      </c>
      <c r="I11" s="13">
        <f>SUM(I14:I500)</f>
        <v>0</v>
      </c>
      <c r="J11" s="75"/>
      <c r="K11" s="76"/>
      <c r="L11" s="97">
        <f>SUM(L13:L500)</f>
        <v>0</v>
      </c>
      <c r="M11" s="97">
        <f>SUM(M13:M500)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48"/>
      <c r="B12" s="79"/>
      <c r="C12" s="111"/>
      <c r="D12" s="14"/>
      <c r="E12" s="47"/>
      <c r="F12" s="14"/>
      <c r="G12" s="14"/>
      <c r="H12" s="14"/>
      <c r="I12" s="14"/>
      <c r="J12" s="80"/>
      <c r="K12" s="81"/>
      <c r="L12" s="82">
        <f>L10-L11</f>
        <v>681640.84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49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2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49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44644</v>
      </c>
      <c r="B15" s="8" t="s">
        <v>59</v>
      </c>
      <c r="C15" s="114" t="s">
        <v>60</v>
      </c>
      <c r="D15" s="10"/>
      <c r="E15" s="10">
        <f t="shared" si="2"/>
        <v>0</v>
      </c>
      <c r="F15" s="10"/>
      <c r="G15" s="10">
        <v>40000</v>
      </c>
      <c r="H15" s="10">
        <f t="shared" si="4"/>
        <v>0</v>
      </c>
      <c r="I15" s="10"/>
      <c r="J15" s="49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112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49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2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49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46" t="s">
        <v>62</v>
      </c>
      <c r="B18" s="102"/>
      <c r="C18" s="112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49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44805</v>
      </c>
      <c r="B19" s="10" t="s">
        <v>63</v>
      </c>
      <c r="C19" s="112" t="s">
        <v>69</v>
      </c>
      <c r="D19" s="10">
        <v>544573</v>
      </c>
      <c r="E19" s="10">
        <f t="shared" si="2"/>
        <v>544573</v>
      </c>
      <c r="F19" s="10"/>
      <c r="G19" s="10">
        <f t="shared" si="3"/>
        <v>0</v>
      </c>
      <c r="H19" s="10">
        <f t="shared" si="4"/>
        <v>544573</v>
      </c>
      <c r="I19" s="10"/>
      <c r="J19" s="49"/>
      <c r="K19" s="11">
        <v>4667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f>+A19</f>
        <v>44805</v>
      </c>
      <c r="B20" s="10" t="s">
        <v>64</v>
      </c>
      <c r="C20" s="112" t="s">
        <v>69</v>
      </c>
      <c r="D20" s="10">
        <v>-41625</v>
      </c>
      <c r="E20" s="10">
        <f t="shared" si="2"/>
        <v>-41625</v>
      </c>
      <c r="F20" s="10"/>
      <c r="G20" s="10">
        <f t="shared" si="3"/>
        <v>0</v>
      </c>
      <c r="H20" s="10">
        <f t="shared" si="4"/>
        <v>-41625</v>
      </c>
      <c r="I20" s="10"/>
      <c r="J20" s="49"/>
      <c r="K20" s="11">
        <v>4663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44805</v>
      </c>
      <c r="B21" s="115" t="s">
        <v>65</v>
      </c>
      <c r="C21" s="112" t="s">
        <v>69</v>
      </c>
      <c r="D21" s="10"/>
      <c r="E21" s="10">
        <f t="shared" si="2"/>
        <v>0</v>
      </c>
      <c r="F21" s="10">
        <v>450</v>
      </c>
      <c r="G21" s="10">
        <f t="shared" si="3"/>
        <v>450</v>
      </c>
      <c r="H21" s="10">
        <f t="shared" si="4"/>
        <v>0</v>
      </c>
      <c r="I21" s="10"/>
      <c r="J21" s="49"/>
      <c r="K21" s="11">
        <v>6138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44831</v>
      </c>
      <c r="B22" s="8" t="s">
        <v>68</v>
      </c>
      <c r="C22" s="112" t="s">
        <v>69</v>
      </c>
      <c r="D22" s="10"/>
      <c r="E22" s="10">
        <f t="shared" si="2"/>
        <v>0</v>
      </c>
      <c r="F22" s="10">
        <v>30000</v>
      </c>
      <c r="G22" s="10">
        <f t="shared" si="3"/>
        <v>0</v>
      </c>
      <c r="H22" s="10">
        <f t="shared" si="4"/>
        <v>0</v>
      </c>
      <c r="I22" s="10"/>
      <c r="J22" s="49" t="s">
        <v>61</v>
      </c>
      <c r="K22" s="11">
        <v>6137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44868</v>
      </c>
      <c r="B23" s="8" t="s">
        <v>70</v>
      </c>
      <c r="C23" s="112" t="s">
        <v>69</v>
      </c>
      <c r="D23" s="9"/>
      <c r="E23" s="10">
        <f t="shared" si="2"/>
        <v>0</v>
      </c>
      <c r="F23" s="10">
        <v>4000</v>
      </c>
      <c r="G23" s="10">
        <f t="shared" si="3"/>
        <v>0</v>
      </c>
      <c r="H23" s="10">
        <f t="shared" si="4"/>
        <v>0</v>
      </c>
      <c r="I23" s="10"/>
      <c r="J23" s="49" t="s">
        <v>61</v>
      </c>
      <c r="K23" s="11">
        <v>6137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44866</v>
      </c>
      <c r="B24" s="8" t="s">
        <v>71</v>
      </c>
      <c r="C24" s="112" t="s">
        <v>60</v>
      </c>
      <c r="D24" s="10"/>
      <c r="E24" s="10">
        <f t="shared" si="2"/>
        <v>0</v>
      </c>
      <c r="F24" s="10"/>
      <c r="G24" s="10">
        <v>354139</v>
      </c>
      <c r="H24" s="10">
        <f t="shared" si="4"/>
        <v>0</v>
      </c>
      <c r="I24" s="10"/>
      <c r="J24" s="49" t="s">
        <v>72</v>
      </c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44946</v>
      </c>
      <c r="B25" s="116" t="s">
        <v>73</v>
      </c>
      <c r="C25" s="117" t="s">
        <v>69</v>
      </c>
      <c r="D25" s="10"/>
      <c r="E25" s="10">
        <f t="shared" si="2"/>
        <v>0</v>
      </c>
      <c r="F25" s="10">
        <v>354.14</v>
      </c>
      <c r="G25" s="10">
        <f t="shared" ref="G25" si="5">IF(J25&gt;0,0,F25)</f>
        <v>354.14</v>
      </c>
      <c r="H25" s="10">
        <f t="shared" si="4"/>
        <v>0</v>
      </c>
      <c r="I25" s="10"/>
      <c r="J25" s="49"/>
      <c r="K25" s="11">
        <v>6263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44987</v>
      </c>
      <c r="B26" s="8" t="s">
        <v>74</v>
      </c>
      <c r="C26" s="112" t="s">
        <v>69</v>
      </c>
      <c r="D26" s="10"/>
      <c r="E26" s="10">
        <f t="shared" si="2"/>
        <v>0</v>
      </c>
      <c r="F26" s="10">
        <v>8687.75</v>
      </c>
      <c r="G26" s="10">
        <f t="shared" si="3"/>
        <v>0</v>
      </c>
      <c r="H26" s="10">
        <f t="shared" si="4"/>
        <v>0</v>
      </c>
      <c r="I26" s="10"/>
      <c r="J26" s="49" t="s">
        <v>72</v>
      </c>
      <c r="K26" s="11">
        <v>6400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44987</v>
      </c>
      <c r="B27" s="8" t="s">
        <v>80</v>
      </c>
      <c r="C27" s="112" t="s">
        <v>69</v>
      </c>
      <c r="D27" s="10"/>
      <c r="E27" s="10">
        <f t="shared" si="2"/>
        <v>0</v>
      </c>
      <c r="F27" s="10">
        <v>457.25</v>
      </c>
      <c r="G27" s="10">
        <f t="shared" si="3"/>
        <v>0</v>
      </c>
      <c r="H27" s="10">
        <f t="shared" si="4"/>
        <v>0</v>
      </c>
      <c r="I27" s="10"/>
      <c r="J27" s="49" t="s">
        <v>72</v>
      </c>
      <c r="K27" s="11">
        <v>6400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44993</v>
      </c>
      <c r="B28" s="8" t="s">
        <v>75</v>
      </c>
      <c r="C28" s="112" t="s">
        <v>69</v>
      </c>
      <c r="D28" s="10"/>
      <c r="E28" s="10">
        <f t="shared" si="2"/>
        <v>0</v>
      </c>
      <c r="F28" s="10">
        <v>27569</v>
      </c>
      <c r="G28" s="10">
        <f t="shared" si="3"/>
        <v>0</v>
      </c>
      <c r="H28" s="10">
        <f t="shared" si="4"/>
        <v>0</v>
      </c>
      <c r="I28" s="10"/>
      <c r="J28" s="49" t="s">
        <v>72</v>
      </c>
      <c r="K28" s="11">
        <v>6400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44993</v>
      </c>
      <c r="B29" s="8" t="s">
        <v>76</v>
      </c>
      <c r="C29" s="112" t="s">
        <v>69</v>
      </c>
      <c r="D29" s="10"/>
      <c r="E29" s="10">
        <f t="shared" si="2"/>
        <v>0</v>
      </c>
      <c r="F29" s="10">
        <v>1451</v>
      </c>
      <c r="G29" s="10">
        <f t="shared" si="3"/>
        <v>0</v>
      </c>
      <c r="H29" s="10">
        <f t="shared" si="4"/>
        <v>0</v>
      </c>
      <c r="I29" s="10"/>
      <c r="J29" s="49" t="s">
        <v>72</v>
      </c>
      <c r="K29" s="11">
        <v>6400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45037</v>
      </c>
      <c r="B30" s="8" t="s">
        <v>77</v>
      </c>
      <c r="C30" s="112" t="s">
        <v>69</v>
      </c>
      <c r="D30" s="10"/>
      <c r="E30" s="10">
        <f t="shared" si="2"/>
        <v>0</v>
      </c>
      <c r="F30" s="10">
        <v>104140.9</v>
      </c>
      <c r="G30" s="10">
        <f t="shared" si="3"/>
        <v>0</v>
      </c>
      <c r="H30" s="10">
        <f t="shared" si="4"/>
        <v>0</v>
      </c>
      <c r="I30" s="10"/>
      <c r="J30" s="49" t="s">
        <v>72</v>
      </c>
      <c r="K30" s="11">
        <v>6400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45037</v>
      </c>
      <c r="B31" s="8" t="s">
        <v>78</v>
      </c>
      <c r="C31" s="112" t="s">
        <v>69</v>
      </c>
      <c r="D31" s="10"/>
      <c r="E31" s="10">
        <f t="shared" ref="E31:E38" si="6">+D31</f>
        <v>0</v>
      </c>
      <c r="F31" s="10">
        <v>5481.1</v>
      </c>
      <c r="G31" s="10">
        <f t="shared" ref="G31:G34" si="7">IF(J31&gt;0,0,F31)</f>
        <v>0</v>
      </c>
      <c r="H31" s="10">
        <f t="shared" ref="H31" si="8">+D31</f>
        <v>0</v>
      </c>
      <c r="I31" s="10"/>
      <c r="J31" s="49" t="s">
        <v>72</v>
      </c>
      <c r="K31" s="11">
        <v>6400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45047</v>
      </c>
      <c r="B32" s="8" t="s">
        <v>79</v>
      </c>
      <c r="C32" s="112" t="s">
        <v>69</v>
      </c>
      <c r="D32" s="10"/>
      <c r="E32" s="10">
        <f t="shared" si="6"/>
        <v>0</v>
      </c>
      <c r="F32" s="10">
        <v>2000</v>
      </c>
      <c r="G32" s="10">
        <f t="shared" si="7"/>
        <v>0</v>
      </c>
      <c r="H32" s="10">
        <f t="shared" ref="H32:H34" si="9">+D32</f>
        <v>0</v>
      </c>
      <c r="I32" s="10"/>
      <c r="J32" s="49" t="s">
        <v>61</v>
      </c>
      <c r="K32" s="11">
        <v>6137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45061</v>
      </c>
      <c r="B33" s="8" t="s">
        <v>81</v>
      </c>
      <c r="C33" s="112" t="s">
        <v>69</v>
      </c>
      <c r="D33" s="10"/>
      <c r="E33" s="10">
        <f t="shared" si="6"/>
        <v>0</v>
      </c>
      <c r="F33" s="10">
        <v>45790</v>
      </c>
      <c r="G33" s="10">
        <f t="shared" si="7"/>
        <v>0</v>
      </c>
      <c r="H33" s="10">
        <f t="shared" si="9"/>
        <v>0</v>
      </c>
      <c r="I33" s="10"/>
      <c r="J33" s="49" t="s">
        <v>72</v>
      </c>
      <c r="K33" s="11">
        <v>6400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45061</v>
      </c>
      <c r="B34" s="8" t="s">
        <v>82</v>
      </c>
      <c r="C34" s="112" t="s">
        <v>69</v>
      </c>
      <c r="D34" s="10"/>
      <c r="E34" s="10"/>
      <c r="F34" s="10">
        <v>2410</v>
      </c>
      <c r="G34" s="10">
        <f t="shared" si="7"/>
        <v>0</v>
      </c>
      <c r="H34" s="10">
        <f t="shared" si="9"/>
        <v>0</v>
      </c>
      <c r="I34" s="10"/>
      <c r="J34" s="49" t="s">
        <v>72</v>
      </c>
      <c r="K34" s="11">
        <v>6400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119"/>
      <c r="B35" s="120"/>
      <c r="C35" s="121" t="s">
        <v>50</v>
      </c>
      <c r="D35" s="122"/>
      <c r="E35" s="122">
        <f t="shared" si="6"/>
        <v>0</v>
      </c>
      <c r="F35" s="122"/>
      <c r="G35" s="122">
        <f t="shared" ref="G35:G50" si="10">IF(J35&gt;0,0,F35)</f>
        <v>0</v>
      </c>
      <c r="H35" s="122">
        <f t="shared" ref="H35:H50" si="11">+D35</f>
        <v>0</v>
      </c>
      <c r="I35" s="122"/>
      <c r="J35" s="123"/>
      <c r="K35" s="124"/>
      <c r="L35" s="122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125" t="s">
        <v>83</v>
      </c>
      <c r="B36" s="120"/>
      <c r="C36" s="121" t="s">
        <v>50</v>
      </c>
      <c r="D36" s="122"/>
      <c r="E36" s="122">
        <f t="shared" si="6"/>
        <v>0</v>
      </c>
      <c r="F36" s="122"/>
      <c r="G36" s="122">
        <f t="shared" si="10"/>
        <v>0</v>
      </c>
      <c r="H36" s="122">
        <f t="shared" si="11"/>
        <v>0</v>
      </c>
      <c r="I36" s="122"/>
      <c r="J36" s="123"/>
      <c r="K36" s="124"/>
      <c r="L36" s="122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119">
        <v>45169</v>
      </c>
      <c r="B37" s="118" t="s">
        <v>84</v>
      </c>
      <c r="C37" s="121" t="s">
        <v>69</v>
      </c>
      <c r="D37" s="122">
        <v>282056</v>
      </c>
      <c r="E37" s="122">
        <f t="shared" si="6"/>
        <v>282056</v>
      </c>
      <c r="F37" s="122"/>
      <c r="G37" s="122">
        <f t="shared" si="10"/>
        <v>0</v>
      </c>
      <c r="H37" s="122">
        <f t="shared" si="11"/>
        <v>282056</v>
      </c>
      <c r="I37" s="122"/>
      <c r="J37" s="123"/>
      <c r="K37" s="124">
        <v>4663</v>
      </c>
      <c r="L37" s="122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119">
        <v>45159</v>
      </c>
      <c r="B38" s="120" t="s">
        <v>85</v>
      </c>
      <c r="C38" s="121" t="s">
        <v>86</v>
      </c>
      <c r="D38" s="122"/>
      <c r="E38" s="122">
        <f t="shared" si="6"/>
        <v>0</v>
      </c>
      <c r="F38" s="122"/>
      <c r="G38" s="122">
        <v>282056</v>
      </c>
      <c r="H38" s="122">
        <f t="shared" si="11"/>
        <v>0</v>
      </c>
      <c r="I38" s="122"/>
      <c r="J38" s="123" t="s">
        <v>72</v>
      </c>
      <c r="K38" s="124"/>
      <c r="L38" s="122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119">
        <v>45180</v>
      </c>
      <c r="B39" s="120" t="s">
        <v>87</v>
      </c>
      <c r="C39" s="121" t="s">
        <v>69</v>
      </c>
      <c r="D39" s="122"/>
      <c r="E39" s="122">
        <f t="shared" ref="E39:E54" si="12">+D39</f>
        <v>0</v>
      </c>
      <c r="F39" s="122">
        <v>2000</v>
      </c>
      <c r="G39" s="122">
        <f t="shared" si="10"/>
        <v>0</v>
      </c>
      <c r="H39" s="122">
        <f t="shared" si="11"/>
        <v>0</v>
      </c>
      <c r="I39" s="122"/>
      <c r="J39" s="123" t="s">
        <v>61</v>
      </c>
      <c r="K39" s="124">
        <v>6137</v>
      </c>
      <c r="L39" s="122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119">
        <v>45188</v>
      </c>
      <c r="B40" s="120" t="s">
        <v>88</v>
      </c>
      <c r="C40" s="121" t="s">
        <v>86</v>
      </c>
      <c r="D40" s="122"/>
      <c r="E40" s="122">
        <f t="shared" si="12"/>
        <v>0</v>
      </c>
      <c r="F40" s="122"/>
      <c r="G40" s="122">
        <v>3192</v>
      </c>
      <c r="H40" s="122">
        <f t="shared" si="11"/>
        <v>0</v>
      </c>
      <c r="I40" s="122"/>
      <c r="J40" s="123" t="s">
        <v>72</v>
      </c>
      <c r="K40" s="124"/>
      <c r="L40" s="122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119">
        <v>45271</v>
      </c>
      <c r="B41" s="120" t="s">
        <v>89</v>
      </c>
      <c r="C41" s="121" t="s">
        <v>69</v>
      </c>
      <c r="D41" s="122"/>
      <c r="E41" s="122">
        <f t="shared" si="12"/>
        <v>0</v>
      </c>
      <c r="F41" s="122">
        <v>119766.5</v>
      </c>
      <c r="G41" s="122">
        <f t="shared" si="10"/>
        <v>0</v>
      </c>
      <c r="H41" s="122">
        <f t="shared" si="11"/>
        <v>0</v>
      </c>
      <c r="I41" s="122"/>
      <c r="J41" s="123" t="s">
        <v>72</v>
      </c>
      <c r="K41" s="124">
        <v>6400</v>
      </c>
      <c r="L41" s="122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119">
        <v>45271</v>
      </c>
      <c r="B42" s="120" t="s">
        <v>90</v>
      </c>
      <c r="C42" s="121" t="s">
        <v>69</v>
      </c>
      <c r="D42" s="122"/>
      <c r="E42" s="122">
        <f t="shared" si="12"/>
        <v>0</v>
      </c>
      <c r="F42" s="122">
        <v>6303.5</v>
      </c>
      <c r="G42" s="122">
        <f t="shared" si="10"/>
        <v>0</v>
      </c>
      <c r="H42" s="122">
        <f t="shared" si="11"/>
        <v>0</v>
      </c>
      <c r="I42" s="122"/>
      <c r="J42" s="123" t="s">
        <v>72</v>
      </c>
      <c r="K42" s="124">
        <v>6400</v>
      </c>
      <c r="L42" s="122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119">
        <v>45295</v>
      </c>
      <c r="B43" s="120" t="s">
        <v>91</v>
      </c>
      <c r="C43" s="121" t="s">
        <v>69</v>
      </c>
      <c r="D43" s="122"/>
      <c r="E43" s="122">
        <f t="shared" si="12"/>
        <v>0</v>
      </c>
      <c r="F43" s="122">
        <v>52520.75</v>
      </c>
      <c r="G43" s="122">
        <f t="shared" si="10"/>
        <v>0</v>
      </c>
      <c r="H43" s="122">
        <f t="shared" si="11"/>
        <v>0</v>
      </c>
      <c r="I43" s="122"/>
      <c r="J43" s="123" t="s">
        <v>72</v>
      </c>
      <c r="K43" s="124">
        <v>6400</v>
      </c>
      <c r="L43" s="122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119">
        <v>45295</v>
      </c>
      <c r="B44" s="126" t="s">
        <v>92</v>
      </c>
      <c r="C44" s="121" t="s">
        <v>69</v>
      </c>
      <c r="D44" s="122"/>
      <c r="E44" s="122">
        <f t="shared" si="12"/>
        <v>0</v>
      </c>
      <c r="F44" s="122">
        <v>2764.25</v>
      </c>
      <c r="G44" s="122">
        <f t="shared" si="10"/>
        <v>0</v>
      </c>
      <c r="H44" s="122">
        <f t="shared" si="11"/>
        <v>0</v>
      </c>
      <c r="I44" s="122"/>
      <c r="J44" s="123" t="s">
        <v>72</v>
      </c>
      <c r="K44" s="124">
        <v>6400</v>
      </c>
      <c r="L44" s="122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119">
        <v>45345</v>
      </c>
      <c r="B45" s="120" t="s">
        <v>93</v>
      </c>
      <c r="C45" s="121" t="s">
        <v>69</v>
      </c>
      <c r="D45" s="122"/>
      <c r="E45" s="122">
        <f t="shared" si="12"/>
        <v>0</v>
      </c>
      <c r="F45" s="122">
        <v>235652.25</v>
      </c>
      <c r="G45" s="122">
        <f t="shared" si="10"/>
        <v>0</v>
      </c>
      <c r="H45" s="122">
        <f t="shared" si="11"/>
        <v>0</v>
      </c>
      <c r="I45" s="122"/>
      <c r="J45" s="123" t="s">
        <v>72</v>
      </c>
      <c r="K45" s="124">
        <v>6400</v>
      </c>
      <c r="L45" s="122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119">
        <v>45345</v>
      </c>
      <c r="B46" s="120" t="s">
        <v>94</v>
      </c>
      <c r="C46" s="121" t="s">
        <v>69</v>
      </c>
      <c r="D46" s="122"/>
      <c r="E46" s="122">
        <f t="shared" si="12"/>
        <v>0</v>
      </c>
      <c r="F46" s="122">
        <v>12402.75</v>
      </c>
      <c r="G46" s="122">
        <f t="shared" si="10"/>
        <v>0</v>
      </c>
      <c r="H46" s="122">
        <f t="shared" si="11"/>
        <v>0</v>
      </c>
      <c r="I46" s="122"/>
      <c r="J46" s="123" t="s">
        <v>72</v>
      </c>
      <c r="K46" s="124">
        <v>6400</v>
      </c>
      <c r="L46" s="122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119">
        <v>45346</v>
      </c>
      <c r="B47" s="120" t="s">
        <v>95</v>
      </c>
      <c r="C47" s="121" t="s">
        <v>69</v>
      </c>
      <c r="D47" s="122"/>
      <c r="E47" s="122">
        <f t="shared" si="12"/>
        <v>0</v>
      </c>
      <c r="F47" s="122">
        <v>199.7</v>
      </c>
      <c r="G47" s="122">
        <f t="shared" si="10"/>
        <v>199.7</v>
      </c>
      <c r="H47" s="122">
        <f t="shared" si="11"/>
        <v>0</v>
      </c>
      <c r="I47" s="122"/>
      <c r="J47" s="123"/>
      <c r="K47" s="124">
        <v>6139</v>
      </c>
      <c r="L47" s="122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119">
        <v>45352</v>
      </c>
      <c r="B48" s="120" t="s">
        <v>96</v>
      </c>
      <c r="C48" s="121" t="s">
        <v>69</v>
      </c>
      <c r="D48" s="122"/>
      <c r="E48" s="122">
        <f t="shared" si="12"/>
        <v>0</v>
      </c>
      <c r="F48" s="122">
        <v>13290.5</v>
      </c>
      <c r="G48" s="122">
        <f t="shared" si="10"/>
        <v>0</v>
      </c>
      <c r="H48" s="122">
        <f t="shared" si="11"/>
        <v>0</v>
      </c>
      <c r="I48" s="122"/>
      <c r="J48" s="123" t="s">
        <v>72</v>
      </c>
      <c r="K48" s="124">
        <v>6400</v>
      </c>
      <c r="L48" s="122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119">
        <v>45352</v>
      </c>
      <c r="B49" s="120" t="s">
        <v>97</v>
      </c>
      <c r="C49" s="121" t="s">
        <v>69</v>
      </c>
      <c r="D49" s="122"/>
      <c r="E49" s="122">
        <f t="shared" si="12"/>
        <v>0</v>
      </c>
      <c r="F49" s="122">
        <v>699.5</v>
      </c>
      <c r="G49" s="122">
        <f t="shared" si="10"/>
        <v>0</v>
      </c>
      <c r="H49" s="122">
        <f t="shared" si="11"/>
        <v>0</v>
      </c>
      <c r="I49" s="122"/>
      <c r="J49" s="123" t="s">
        <v>72</v>
      </c>
      <c r="K49" s="124">
        <v>6400</v>
      </c>
      <c r="L49" s="122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119">
        <v>45390</v>
      </c>
      <c r="B50" s="120" t="s">
        <v>98</v>
      </c>
      <c r="C50" s="121" t="s">
        <v>69</v>
      </c>
      <c r="D50" s="122"/>
      <c r="E50" s="122">
        <f t="shared" si="12"/>
        <v>0</v>
      </c>
      <c r="F50" s="122">
        <v>2000</v>
      </c>
      <c r="G50" s="122">
        <f t="shared" si="10"/>
        <v>0</v>
      </c>
      <c r="H50" s="122">
        <f t="shared" si="11"/>
        <v>0</v>
      </c>
      <c r="I50" s="122"/>
      <c r="J50" s="123" t="s">
        <v>61</v>
      </c>
      <c r="K50" s="124">
        <v>6137</v>
      </c>
      <c r="L50" s="122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119">
        <v>45404</v>
      </c>
      <c r="B51" s="120" t="s">
        <v>99</v>
      </c>
      <c r="C51" s="121" t="s">
        <v>69</v>
      </c>
      <c r="D51" s="122"/>
      <c r="E51" s="122">
        <f t="shared" si="12"/>
        <v>0</v>
      </c>
      <c r="F51" s="122">
        <v>1250</v>
      </c>
      <c r="G51" s="122">
        <f t="shared" ref="G51:G66" si="13">IF(J51&gt;0,0,F51)</f>
        <v>1250</v>
      </c>
      <c r="H51" s="122">
        <f t="shared" ref="H51:H66" si="14">+D51</f>
        <v>0</v>
      </c>
      <c r="I51" s="122"/>
      <c r="J51" s="123"/>
      <c r="K51" s="124">
        <v>6400</v>
      </c>
      <c r="L51" s="122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119"/>
      <c r="B52" s="120"/>
      <c r="C52" s="121" t="s">
        <v>50</v>
      </c>
      <c r="D52" s="122"/>
      <c r="E52" s="122">
        <f t="shared" si="12"/>
        <v>0</v>
      </c>
      <c r="F52" s="122"/>
      <c r="G52" s="122">
        <f t="shared" si="13"/>
        <v>0</v>
      </c>
      <c r="H52" s="122">
        <f t="shared" si="14"/>
        <v>0</v>
      </c>
      <c r="I52" s="122"/>
      <c r="J52" s="123"/>
      <c r="K52" s="124"/>
      <c r="L52" s="122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119"/>
      <c r="B53" s="120"/>
      <c r="C53" s="121" t="s">
        <v>50</v>
      </c>
      <c r="D53" s="122"/>
      <c r="E53" s="122">
        <f t="shared" si="12"/>
        <v>0</v>
      </c>
      <c r="F53" s="122"/>
      <c r="G53" s="122">
        <f t="shared" si="13"/>
        <v>0</v>
      </c>
      <c r="H53" s="122">
        <f t="shared" si="14"/>
        <v>0</v>
      </c>
      <c r="I53" s="122"/>
      <c r="J53" s="123"/>
      <c r="K53" s="124"/>
      <c r="L53" s="122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127" t="s">
        <v>102</v>
      </c>
      <c r="B54" s="118" t="s">
        <v>100</v>
      </c>
      <c r="C54" s="121" t="s">
        <v>50</v>
      </c>
      <c r="D54" s="122">
        <v>-4300.3</v>
      </c>
      <c r="E54" s="122">
        <f t="shared" si="12"/>
        <v>-4300.3</v>
      </c>
      <c r="F54" s="122"/>
      <c r="G54" s="122">
        <f t="shared" si="13"/>
        <v>0</v>
      </c>
      <c r="H54" s="122">
        <f t="shared" si="14"/>
        <v>-4300.3</v>
      </c>
      <c r="I54" s="122"/>
      <c r="J54" s="123"/>
      <c r="K54" s="124"/>
      <c r="L54" s="122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127" t="s">
        <v>102</v>
      </c>
      <c r="B55" s="118" t="s">
        <v>101</v>
      </c>
      <c r="C55" s="121" t="s">
        <v>50</v>
      </c>
      <c r="D55" s="122">
        <v>-99062.86</v>
      </c>
      <c r="E55" s="122">
        <f t="shared" ref="E55:E70" si="15">+D55</f>
        <v>-99062.86</v>
      </c>
      <c r="F55" s="122"/>
      <c r="G55" s="122">
        <f t="shared" si="13"/>
        <v>0</v>
      </c>
      <c r="H55" s="122">
        <f t="shared" si="14"/>
        <v>-99062.86</v>
      </c>
      <c r="I55" s="122"/>
      <c r="J55" s="123"/>
      <c r="K55" s="124"/>
      <c r="L55" s="122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119"/>
      <c r="B56" s="120"/>
      <c r="C56" s="121" t="s">
        <v>50</v>
      </c>
      <c r="D56" s="122"/>
      <c r="E56" s="122">
        <f t="shared" si="15"/>
        <v>0</v>
      </c>
      <c r="F56" s="122"/>
      <c r="G56" s="122">
        <f t="shared" si="13"/>
        <v>0</v>
      </c>
      <c r="H56" s="122">
        <f t="shared" si="14"/>
        <v>0</v>
      </c>
      <c r="I56" s="122"/>
      <c r="J56" s="123"/>
      <c r="K56" s="124"/>
      <c r="L56" s="122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119"/>
      <c r="B57" s="128" t="s">
        <v>103</v>
      </c>
      <c r="C57" s="121" t="s">
        <v>50</v>
      </c>
      <c r="D57" s="122"/>
      <c r="E57" s="122">
        <f t="shared" si="15"/>
        <v>0</v>
      </c>
      <c r="F57" s="122"/>
      <c r="G57" s="122">
        <f t="shared" si="13"/>
        <v>0</v>
      </c>
      <c r="H57" s="122">
        <f t="shared" si="14"/>
        <v>0</v>
      </c>
      <c r="I57" s="122"/>
      <c r="J57" s="123"/>
      <c r="K57" s="124"/>
      <c r="L57" s="122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119"/>
      <c r="B58" s="120"/>
      <c r="C58" s="121" t="s">
        <v>50</v>
      </c>
      <c r="D58" s="122"/>
      <c r="E58" s="122">
        <f t="shared" si="15"/>
        <v>0</v>
      </c>
      <c r="F58" s="122"/>
      <c r="G58" s="122">
        <f t="shared" si="13"/>
        <v>0</v>
      </c>
      <c r="H58" s="122">
        <f t="shared" si="14"/>
        <v>0</v>
      </c>
      <c r="I58" s="122"/>
      <c r="J58" s="123"/>
      <c r="K58" s="124"/>
      <c r="L58" s="122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119"/>
      <c r="B59" s="120"/>
      <c r="C59" s="121" t="s">
        <v>50</v>
      </c>
      <c r="D59" s="122"/>
      <c r="E59" s="122">
        <f t="shared" si="15"/>
        <v>0</v>
      </c>
      <c r="F59" s="122"/>
      <c r="G59" s="122">
        <f t="shared" si="13"/>
        <v>0</v>
      </c>
      <c r="H59" s="122">
        <f t="shared" si="14"/>
        <v>0</v>
      </c>
      <c r="I59" s="122"/>
      <c r="J59" s="123"/>
      <c r="K59" s="124"/>
      <c r="L59" s="122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119"/>
      <c r="B60" s="120"/>
      <c r="C60" s="121" t="s">
        <v>50</v>
      </c>
      <c r="D60" s="122"/>
      <c r="E60" s="122">
        <f t="shared" si="15"/>
        <v>0</v>
      </c>
      <c r="F60" s="122"/>
      <c r="G60" s="122">
        <f t="shared" si="13"/>
        <v>0</v>
      </c>
      <c r="H60" s="122">
        <f t="shared" si="14"/>
        <v>0</v>
      </c>
      <c r="I60" s="122"/>
      <c r="J60" s="123"/>
      <c r="K60" s="124"/>
      <c r="L60" s="122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119"/>
      <c r="B61" s="120"/>
      <c r="C61" s="121" t="s">
        <v>50</v>
      </c>
      <c r="D61" s="122"/>
      <c r="E61" s="122">
        <f t="shared" si="15"/>
        <v>0</v>
      </c>
      <c r="F61" s="122"/>
      <c r="G61" s="122">
        <f t="shared" si="13"/>
        <v>0</v>
      </c>
      <c r="H61" s="122">
        <f t="shared" si="14"/>
        <v>0</v>
      </c>
      <c r="I61" s="122"/>
      <c r="J61" s="123"/>
      <c r="K61" s="124"/>
      <c r="L61" s="122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119"/>
      <c r="B62" s="120"/>
      <c r="C62" s="121" t="s">
        <v>50</v>
      </c>
      <c r="D62" s="122"/>
      <c r="E62" s="122">
        <f t="shared" si="15"/>
        <v>0</v>
      </c>
      <c r="F62" s="122"/>
      <c r="G62" s="122">
        <f t="shared" si="13"/>
        <v>0</v>
      </c>
      <c r="H62" s="122">
        <f t="shared" si="14"/>
        <v>0</v>
      </c>
      <c r="I62" s="122"/>
      <c r="J62" s="123"/>
      <c r="K62" s="124"/>
      <c r="L62" s="122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5"/>
        <v>0</v>
      </c>
      <c r="F63" s="10"/>
      <c r="G63" s="10">
        <f t="shared" si="13"/>
        <v>0</v>
      </c>
      <c r="H63" s="10">
        <f t="shared" si="14"/>
        <v>0</v>
      </c>
      <c r="I63" s="10"/>
      <c r="J63" s="49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5"/>
        <v>0</v>
      </c>
      <c r="F64" s="10"/>
      <c r="G64" s="10">
        <f t="shared" si="13"/>
        <v>0</v>
      </c>
      <c r="H64" s="10">
        <f t="shared" si="14"/>
        <v>0</v>
      </c>
      <c r="I64" s="10"/>
      <c r="J64" s="49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5"/>
        <v>0</v>
      </c>
      <c r="F65" s="10"/>
      <c r="G65" s="10">
        <f t="shared" si="13"/>
        <v>0</v>
      </c>
      <c r="H65" s="10">
        <f t="shared" si="14"/>
        <v>0</v>
      </c>
      <c r="I65" s="10"/>
      <c r="J65" s="49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/>
      <c r="J66" s="49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5"/>
        <v>0</v>
      </c>
      <c r="F67" s="10"/>
      <c r="G67" s="10">
        <f t="shared" ref="G67:G82" si="16">IF(J67&gt;0,0,F67)</f>
        <v>0</v>
      </c>
      <c r="H67" s="10">
        <f t="shared" ref="H67:H82" si="17">+D67</f>
        <v>0</v>
      </c>
      <c r="I67" s="10"/>
      <c r="J67" s="49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5"/>
        <v>0</v>
      </c>
      <c r="F68" s="10"/>
      <c r="G68" s="10">
        <f t="shared" si="16"/>
        <v>0</v>
      </c>
      <c r="H68" s="10">
        <f t="shared" si="17"/>
        <v>0</v>
      </c>
      <c r="I68" s="10"/>
      <c r="J68" s="49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si="15"/>
        <v>0</v>
      </c>
      <c r="F69" s="10"/>
      <c r="G69" s="10">
        <f t="shared" si="16"/>
        <v>0</v>
      </c>
      <c r="H69" s="10">
        <f t="shared" si="17"/>
        <v>0</v>
      </c>
      <c r="I69" s="10"/>
      <c r="J69" s="49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si="15"/>
        <v>0</v>
      </c>
      <c r="F70" s="10"/>
      <c r="G70" s="10">
        <f t="shared" si="16"/>
        <v>0</v>
      </c>
      <c r="H70" s="10">
        <f t="shared" si="17"/>
        <v>0</v>
      </c>
      <c r="I70" s="10"/>
      <c r="J70" s="49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ref="E71:E86" si="18">+D71</f>
        <v>0</v>
      </c>
      <c r="F71" s="10"/>
      <c r="G71" s="10">
        <f t="shared" si="16"/>
        <v>0</v>
      </c>
      <c r="H71" s="10">
        <f t="shared" si="17"/>
        <v>0</v>
      </c>
      <c r="I71" s="10"/>
      <c r="J71" s="49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si="18"/>
        <v>0</v>
      </c>
      <c r="F72" s="10"/>
      <c r="G72" s="10">
        <f t="shared" si="16"/>
        <v>0</v>
      </c>
      <c r="H72" s="10">
        <f t="shared" si="17"/>
        <v>0</v>
      </c>
      <c r="I72" s="10"/>
      <c r="J72" s="49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si="18"/>
        <v>0</v>
      </c>
      <c r="F73" s="10"/>
      <c r="G73" s="10">
        <f t="shared" si="16"/>
        <v>0</v>
      </c>
      <c r="H73" s="10">
        <f t="shared" si="17"/>
        <v>0</v>
      </c>
      <c r="I73" s="10"/>
      <c r="J73" s="49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/>
      <c r="J74" s="49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18"/>
        <v>0</v>
      </c>
      <c r="F75" s="10"/>
      <c r="G75" s="10">
        <f t="shared" si="16"/>
        <v>0</v>
      </c>
      <c r="H75" s="10">
        <f t="shared" si="17"/>
        <v>0</v>
      </c>
      <c r="I75" s="10"/>
      <c r="J75" s="49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8"/>
        <v>0</v>
      </c>
      <c r="F76" s="10"/>
      <c r="G76" s="10">
        <f t="shared" si="16"/>
        <v>0</v>
      </c>
      <c r="H76" s="10">
        <f t="shared" si="17"/>
        <v>0</v>
      </c>
      <c r="I76" s="10"/>
      <c r="J76" s="49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8"/>
        <v>0</v>
      </c>
      <c r="F77" s="10"/>
      <c r="G77" s="10">
        <f t="shared" si="16"/>
        <v>0</v>
      </c>
      <c r="H77" s="10">
        <f t="shared" si="17"/>
        <v>0</v>
      </c>
      <c r="I77" s="10"/>
      <c r="J77" s="49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49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8"/>
        <v>0</v>
      </c>
      <c r="F79" s="10"/>
      <c r="G79" s="10">
        <f t="shared" si="16"/>
        <v>0</v>
      </c>
      <c r="H79" s="10">
        <f t="shared" si="17"/>
        <v>0</v>
      </c>
      <c r="I79" s="10"/>
      <c r="J79" s="49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8"/>
        <v>0</v>
      </c>
      <c r="F80" s="10"/>
      <c r="G80" s="10">
        <f t="shared" si="16"/>
        <v>0</v>
      </c>
      <c r="H80" s="10">
        <f t="shared" si="17"/>
        <v>0</v>
      </c>
      <c r="I80" s="10"/>
      <c r="J80" s="49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8"/>
        <v>0</v>
      </c>
      <c r="F81" s="10"/>
      <c r="G81" s="10">
        <f t="shared" si="16"/>
        <v>0</v>
      </c>
      <c r="H81" s="10">
        <f t="shared" si="17"/>
        <v>0</v>
      </c>
      <c r="I81" s="10"/>
      <c r="J81" s="49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/>
      <c r="J82" s="49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8"/>
        <v>0</v>
      </c>
      <c r="F83" s="10"/>
      <c r="G83" s="10">
        <f t="shared" ref="G83:G98" si="19">IF(J83&gt;0,0,F83)</f>
        <v>0</v>
      </c>
      <c r="H83" s="10">
        <f t="shared" ref="H83:H98" si="20">+D83</f>
        <v>0</v>
      </c>
      <c r="I83" s="10"/>
      <c r="J83" s="49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8"/>
        <v>0</v>
      </c>
      <c r="F84" s="10"/>
      <c r="G84" s="10">
        <f t="shared" si="19"/>
        <v>0</v>
      </c>
      <c r="H84" s="10">
        <f t="shared" si="20"/>
        <v>0</v>
      </c>
      <c r="I84" s="10"/>
      <c r="J84" s="49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18"/>
        <v>0</v>
      </c>
      <c r="F85" s="10"/>
      <c r="G85" s="10">
        <f t="shared" si="19"/>
        <v>0</v>
      </c>
      <c r="H85" s="10">
        <f t="shared" si="20"/>
        <v>0</v>
      </c>
      <c r="I85" s="10"/>
      <c r="J85" s="49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si="18"/>
        <v>0</v>
      </c>
      <c r="F86" s="10"/>
      <c r="G86" s="10">
        <f t="shared" si="19"/>
        <v>0</v>
      </c>
      <c r="H86" s="10">
        <f t="shared" si="20"/>
        <v>0</v>
      </c>
      <c r="I86" s="10"/>
      <c r="J86" s="49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ref="E87:E102" si="21">+D87</f>
        <v>0</v>
      </c>
      <c r="F87" s="10"/>
      <c r="G87" s="10">
        <f t="shared" si="19"/>
        <v>0</v>
      </c>
      <c r="H87" s="10">
        <f t="shared" si="20"/>
        <v>0</v>
      </c>
      <c r="I87" s="10"/>
      <c r="J87" s="49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si="21"/>
        <v>0</v>
      </c>
      <c r="F88" s="10"/>
      <c r="G88" s="10">
        <f t="shared" si="19"/>
        <v>0</v>
      </c>
      <c r="H88" s="10">
        <f t="shared" si="20"/>
        <v>0</v>
      </c>
      <c r="I88" s="10"/>
      <c r="J88" s="49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21"/>
        <v>0</v>
      </c>
      <c r="F89" s="10"/>
      <c r="G89" s="10">
        <f t="shared" si="19"/>
        <v>0</v>
      </c>
      <c r="H89" s="10">
        <f t="shared" si="20"/>
        <v>0</v>
      </c>
      <c r="I89" s="10"/>
      <c r="J89" s="49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21"/>
        <v>0</v>
      </c>
      <c r="F90" s="10"/>
      <c r="G90" s="10">
        <f t="shared" si="19"/>
        <v>0</v>
      </c>
      <c r="H90" s="10">
        <f t="shared" si="20"/>
        <v>0</v>
      </c>
      <c r="I90" s="10"/>
      <c r="J90" s="49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21"/>
        <v>0</v>
      </c>
      <c r="F91" s="10"/>
      <c r="G91" s="10">
        <f t="shared" si="19"/>
        <v>0</v>
      </c>
      <c r="H91" s="10">
        <f t="shared" si="20"/>
        <v>0</v>
      </c>
      <c r="I91" s="10"/>
      <c r="J91" s="49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21"/>
        <v>0</v>
      </c>
      <c r="F92" s="10"/>
      <c r="G92" s="10">
        <f t="shared" si="19"/>
        <v>0</v>
      </c>
      <c r="H92" s="10">
        <f t="shared" si="20"/>
        <v>0</v>
      </c>
      <c r="I92" s="10"/>
      <c r="J92" s="49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21"/>
        <v>0</v>
      </c>
      <c r="F93" s="10"/>
      <c r="G93" s="10">
        <f t="shared" si="19"/>
        <v>0</v>
      </c>
      <c r="H93" s="10">
        <f t="shared" si="20"/>
        <v>0</v>
      </c>
      <c r="I93" s="10"/>
      <c r="J93" s="49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21"/>
        <v>0</v>
      </c>
      <c r="F94" s="10"/>
      <c r="G94" s="10">
        <f t="shared" si="19"/>
        <v>0</v>
      </c>
      <c r="H94" s="10">
        <f t="shared" si="20"/>
        <v>0</v>
      </c>
      <c r="I94" s="10"/>
      <c r="J94" s="49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49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21"/>
        <v>0</v>
      </c>
      <c r="F96" s="10"/>
      <c r="G96" s="10">
        <f t="shared" si="19"/>
        <v>0</v>
      </c>
      <c r="H96" s="10">
        <f t="shared" si="20"/>
        <v>0</v>
      </c>
      <c r="I96" s="10"/>
      <c r="J96" s="49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21"/>
        <v>0</v>
      </c>
      <c r="F97" s="10"/>
      <c r="G97" s="10">
        <f t="shared" si="19"/>
        <v>0</v>
      </c>
      <c r="H97" s="10">
        <f t="shared" si="20"/>
        <v>0</v>
      </c>
      <c r="I97" s="10"/>
      <c r="J97" s="49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21"/>
        <v>0</v>
      </c>
      <c r="F98" s="10"/>
      <c r="G98" s="10">
        <f t="shared" si="19"/>
        <v>0</v>
      </c>
      <c r="H98" s="10">
        <f t="shared" si="20"/>
        <v>0</v>
      </c>
      <c r="I98" s="10"/>
      <c r="J98" s="49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21"/>
        <v>0</v>
      </c>
      <c r="F99" s="10"/>
      <c r="G99" s="10">
        <f t="shared" ref="G99:G114" si="22">IF(J99&gt;0,0,F99)</f>
        <v>0</v>
      </c>
      <c r="H99" s="10">
        <f t="shared" ref="H99:H114" si="23">+D99</f>
        <v>0</v>
      </c>
      <c r="I99" s="10"/>
      <c r="J99" s="49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21"/>
        <v>0</v>
      </c>
      <c r="F100" s="10"/>
      <c r="G100" s="10">
        <f t="shared" si="22"/>
        <v>0</v>
      </c>
      <c r="H100" s="10">
        <f t="shared" si="23"/>
        <v>0</v>
      </c>
      <c r="I100" s="10"/>
      <c r="J100" s="49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21"/>
        <v>0</v>
      </c>
      <c r="F101" s="10"/>
      <c r="G101" s="10">
        <f t="shared" si="22"/>
        <v>0</v>
      </c>
      <c r="H101" s="10">
        <f t="shared" si="23"/>
        <v>0</v>
      </c>
      <c r="I101" s="10"/>
      <c r="J101" s="49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si="21"/>
        <v>0</v>
      </c>
      <c r="F102" s="10"/>
      <c r="G102" s="10">
        <f t="shared" si="22"/>
        <v>0</v>
      </c>
      <c r="H102" s="10">
        <f t="shared" si="23"/>
        <v>0</v>
      </c>
      <c r="I102" s="10"/>
      <c r="J102" s="49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ref="E103:E118" si="24">+D103</f>
        <v>0</v>
      </c>
      <c r="F103" s="10"/>
      <c r="G103" s="10">
        <f t="shared" si="22"/>
        <v>0</v>
      </c>
      <c r="H103" s="10">
        <f t="shared" si="23"/>
        <v>0</v>
      </c>
      <c r="I103" s="10"/>
      <c r="J103" s="49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si="24"/>
        <v>0</v>
      </c>
      <c r="F104" s="10"/>
      <c r="G104" s="10">
        <f t="shared" si="22"/>
        <v>0</v>
      </c>
      <c r="H104" s="10">
        <f t="shared" si="23"/>
        <v>0</v>
      </c>
      <c r="I104" s="10"/>
      <c r="J104" s="49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4"/>
        <v>0</v>
      </c>
      <c r="F105" s="10"/>
      <c r="G105" s="10">
        <f t="shared" si="22"/>
        <v>0</v>
      </c>
      <c r="H105" s="10">
        <f t="shared" si="23"/>
        <v>0</v>
      </c>
      <c r="I105" s="10"/>
      <c r="J105" s="49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49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4"/>
        <v>0</v>
      </c>
      <c r="F107" s="10"/>
      <c r="G107" s="10">
        <f t="shared" si="22"/>
        <v>0</v>
      </c>
      <c r="H107" s="10">
        <f t="shared" si="23"/>
        <v>0</v>
      </c>
      <c r="I107" s="10"/>
      <c r="J107" s="49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49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4"/>
        <v>0</v>
      </c>
      <c r="F109" s="10"/>
      <c r="G109" s="10">
        <f t="shared" si="22"/>
        <v>0</v>
      </c>
      <c r="H109" s="10">
        <f t="shared" si="23"/>
        <v>0</v>
      </c>
      <c r="I109" s="10"/>
      <c r="J109" s="49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49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49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4"/>
        <v>0</v>
      </c>
      <c r="F112" s="10"/>
      <c r="G112" s="10">
        <f t="shared" si="22"/>
        <v>0</v>
      </c>
      <c r="H112" s="10">
        <f t="shared" si="23"/>
        <v>0</v>
      </c>
      <c r="I112" s="10"/>
      <c r="J112" s="49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4"/>
        <v>0</v>
      </c>
      <c r="F113" s="10"/>
      <c r="G113" s="10">
        <f t="shared" si="22"/>
        <v>0</v>
      </c>
      <c r="H113" s="10">
        <f t="shared" si="23"/>
        <v>0</v>
      </c>
      <c r="I113" s="10"/>
      <c r="J113" s="49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/>
      <c r="J114" s="49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4"/>
        <v>0</v>
      </c>
      <c r="F115" s="10"/>
      <c r="G115" s="10">
        <f t="shared" ref="G115:G130" si="25">IF(J115&gt;0,0,F115)</f>
        <v>0</v>
      </c>
      <c r="H115" s="10">
        <f t="shared" ref="H115:H130" si="26">+D115</f>
        <v>0</v>
      </c>
      <c r="I115" s="10"/>
      <c r="J115" s="49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4"/>
        <v>0</v>
      </c>
      <c r="F116" s="10"/>
      <c r="G116" s="10">
        <f t="shared" si="25"/>
        <v>0</v>
      </c>
      <c r="H116" s="10">
        <f t="shared" si="26"/>
        <v>0</v>
      </c>
      <c r="I116" s="10"/>
      <c r="J116" s="49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4"/>
        <v>0</v>
      </c>
      <c r="F117" s="10"/>
      <c r="G117" s="10">
        <f t="shared" si="25"/>
        <v>0</v>
      </c>
      <c r="H117" s="10">
        <f t="shared" si="26"/>
        <v>0</v>
      </c>
      <c r="I117" s="10"/>
      <c r="J117" s="49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si="24"/>
        <v>0</v>
      </c>
      <c r="F118" s="10"/>
      <c r="G118" s="10">
        <f t="shared" si="25"/>
        <v>0</v>
      </c>
      <c r="H118" s="10">
        <f t="shared" si="26"/>
        <v>0</v>
      </c>
      <c r="I118" s="10"/>
      <c r="J118" s="49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ref="E119:E134" si="27">+D119</f>
        <v>0</v>
      </c>
      <c r="F119" s="10"/>
      <c r="G119" s="10">
        <f t="shared" si="25"/>
        <v>0</v>
      </c>
      <c r="H119" s="10">
        <f t="shared" si="26"/>
        <v>0</v>
      </c>
      <c r="I119" s="10"/>
      <c r="J119" s="49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si="27"/>
        <v>0</v>
      </c>
      <c r="F120" s="10"/>
      <c r="G120" s="10">
        <f t="shared" si="25"/>
        <v>0</v>
      </c>
      <c r="H120" s="10">
        <f t="shared" si="26"/>
        <v>0</v>
      </c>
      <c r="I120" s="10"/>
      <c r="J120" s="49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7"/>
        <v>0</v>
      </c>
      <c r="F121" s="10"/>
      <c r="G121" s="10">
        <f t="shared" si="25"/>
        <v>0</v>
      </c>
      <c r="H121" s="10">
        <f t="shared" si="26"/>
        <v>0</v>
      </c>
      <c r="I121" s="10"/>
      <c r="J121" s="49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7"/>
        <v>0</v>
      </c>
      <c r="F122" s="10"/>
      <c r="G122" s="10">
        <f t="shared" si="25"/>
        <v>0</v>
      </c>
      <c r="H122" s="10">
        <f t="shared" si="26"/>
        <v>0</v>
      </c>
      <c r="I122" s="10"/>
      <c r="J122" s="49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49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/>
      <c r="J124" s="49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/>
      <c r="J125" s="49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7"/>
        <v>0</v>
      </c>
      <c r="F126" s="10"/>
      <c r="G126" s="10">
        <f t="shared" si="25"/>
        <v>0</v>
      </c>
      <c r="H126" s="10">
        <f t="shared" si="26"/>
        <v>0</v>
      </c>
      <c r="I126" s="10"/>
      <c r="J126" s="49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7"/>
        <v>0</v>
      </c>
      <c r="F127" s="10"/>
      <c r="G127" s="10">
        <f t="shared" si="25"/>
        <v>0</v>
      </c>
      <c r="H127" s="10">
        <f t="shared" si="26"/>
        <v>0</v>
      </c>
      <c r="I127" s="10"/>
      <c r="J127" s="49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49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7"/>
        <v>0</v>
      </c>
      <c r="F129" s="10"/>
      <c r="G129" s="10">
        <f t="shared" si="25"/>
        <v>0</v>
      </c>
      <c r="H129" s="10">
        <f t="shared" si="26"/>
        <v>0</v>
      </c>
      <c r="I129" s="10"/>
      <c r="J129" s="49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7"/>
        <v>0</v>
      </c>
      <c r="F130" s="10"/>
      <c r="G130" s="10">
        <f t="shared" si="25"/>
        <v>0</v>
      </c>
      <c r="H130" s="10">
        <f t="shared" si="26"/>
        <v>0</v>
      </c>
      <c r="I130" s="10"/>
      <c r="J130" s="49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7"/>
        <v>0</v>
      </c>
      <c r="F131" s="10"/>
      <c r="G131" s="10">
        <f t="shared" ref="G131:G146" si="28">IF(J131&gt;0,0,F131)</f>
        <v>0</v>
      </c>
      <c r="H131" s="10">
        <f t="shared" ref="H131:H146" si="29">+D131</f>
        <v>0</v>
      </c>
      <c r="I131" s="10"/>
      <c r="J131" s="49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7"/>
        <v>0</v>
      </c>
      <c r="F132" s="10"/>
      <c r="G132" s="10">
        <f t="shared" si="28"/>
        <v>0</v>
      </c>
      <c r="H132" s="10">
        <f t="shared" si="29"/>
        <v>0</v>
      </c>
      <c r="I132" s="10"/>
      <c r="J132" s="49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7"/>
        <v>0</v>
      </c>
      <c r="F133" s="10"/>
      <c r="G133" s="10">
        <f t="shared" si="28"/>
        <v>0</v>
      </c>
      <c r="H133" s="10">
        <f t="shared" si="29"/>
        <v>0</v>
      </c>
      <c r="I133" s="10"/>
      <c r="J133" s="49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si="27"/>
        <v>0</v>
      </c>
      <c r="F134" s="10"/>
      <c r="G134" s="10">
        <f t="shared" si="28"/>
        <v>0</v>
      </c>
      <c r="H134" s="10">
        <f t="shared" si="29"/>
        <v>0</v>
      </c>
      <c r="I134" s="10"/>
      <c r="J134" s="49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ref="E135:E150" si="30">+D135</f>
        <v>0</v>
      </c>
      <c r="F135" s="10"/>
      <c r="G135" s="10">
        <f t="shared" si="28"/>
        <v>0</v>
      </c>
      <c r="H135" s="10">
        <f t="shared" si="29"/>
        <v>0</v>
      </c>
      <c r="I135" s="10"/>
      <c r="J135" s="49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si="30"/>
        <v>0</v>
      </c>
      <c r="F136" s="10"/>
      <c r="G136" s="10">
        <f t="shared" si="28"/>
        <v>0</v>
      </c>
      <c r="H136" s="10">
        <f t="shared" si="29"/>
        <v>0</v>
      </c>
      <c r="I136" s="10"/>
      <c r="J136" s="49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30"/>
        <v>0</v>
      </c>
      <c r="F137" s="10"/>
      <c r="G137" s="10">
        <f t="shared" si="28"/>
        <v>0</v>
      </c>
      <c r="H137" s="10">
        <f t="shared" si="29"/>
        <v>0</v>
      </c>
      <c r="I137" s="10"/>
      <c r="J137" s="49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30"/>
        <v>0</v>
      </c>
      <c r="F138" s="10"/>
      <c r="G138" s="10">
        <f t="shared" si="28"/>
        <v>0</v>
      </c>
      <c r="H138" s="10">
        <f t="shared" si="29"/>
        <v>0</v>
      </c>
      <c r="I138" s="10"/>
      <c r="J138" s="49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30"/>
        <v>0</v>
      </c>
      <c r="F139" s="10"/>
      <c r="G139" s="10">
        <f t="shared" si="28"/>
        <v>0</v>
      </c>
      <c r="H139" s="10">
        <f t="shared" si="29"/>
        <v>0</v>
      </c>
      <c r="I139" s="10"/>
      <c r="J139" s="49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30"/>
        <v>0</v>
      </c>
      <c r="F140" s="10"/>
      <c r="G140" s="10">
        <f t="shared" si="28"/>
        <v>0</v>
      </c>
      <c r="H140" s="10">
        <f t="shared" si="29"/>
        <v>0</v>
      </c>
      <c r="I140" s="10"/>
      <c r="J140" s="49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30"/>
        <v>0</v>
      </c>
      <c r="F141" s="10"/>
      <c r="G141" s="10">
        <f t="shared" si="28"/>
        <v>0</v>
      </c>
      <c r="H141" s="10">
        <f t="shared" si="29"/>
        <v>0</v>
      </c>
      <c r="I141" s="10"/>
      <c r="J141" s="49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30"/>
        <v>0</v>
      </c>
      <c r="F142" s="10"/>
      <c r="G142" s="10">
        <f t="shared" si="28"/>
        <v>0</v>
      </c>
      <c r="H142" s="10">
        <f t="shared" si="29"/>
        <v>0</v>
      </c>
      <c r="I142" s="10"/>
      <c r="J142" s="49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30"/>
        <v>0</v>
      </c>
      <c r="F143" s="10"/>
      <c r="G143" s="10">
        <f t="shared" si="28"/>
        <v>0</v>
      </c>
      <c r="H143" s="10">
        <f t="shared" si="29"/>
        <v>0</v>
      </c>
      <c r="I143" s="10"/>
      <c r="J143" s="49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30"/>
        <v>0</v>
      </c>
      <c r="F144" s="10"/>
      <c r="G144" s="10">
        <f t="shared" si="28"/>
        <v>0</v>
      </c>
      <c r="H144" s="10">
        <f t="shared" si="29"/>
        <v>0</v>
      </c>
      <c r="I144" s="10"/>
      <c r="J144" s="49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30"/>
        <v>0</v>
      </c>
      <c r="F145" s="10"/>
      <c r="G145" s="10">
        <f t="shared" si="28"/>
        <v>0</v>
      </c>
      <c r="H145" s="10">
        <f t="shared" si="29"/>
        <v>0</v>
      </c>
      <c r="I145" s="10"/>
      <c r="J145" s="49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30"/>
        <v>0</v>
      </c>
      <c r="F146" s="10"/>
      <c r="G146" s="10">
        <f t="shared" si="28"/>
        <v>0</v>
      </c>
      <c r="H146" s="10">
        <f t="shared" si="29"/>
        <v>0</v>
      </c>
      <c r="I146" s="10"/>
      <c r="J146" s="49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30"/>
        <v>0</v>
      </c>
      <c r="F147" s="10"/>
      <c r="G147" s="10">
        <f t="shared" ref="G147:G162" si="31">IF(J147&gt;0,0,F147)</f>
        <v>0</v>
      </c>
      <c r="H147" s="10">
        <f t="shared" ref="H147:H162" si="32">+D147</f>
        <v>0</v>
      </c>
      <c r="I147" s="10"/>
      <c r="J147" s="49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30"/>
        <v>0</v>
      </c>
      <c r="F148" s="10"/>
      <c r="G148" s="10">
        <f t="shared" si="31"/>
        <v>0</v>
      </c>
      <c r="H148" s="10">
        <f t="shared" si="32"/>
        <v>0</v>
      </c>
      <c r="I148" s="10"/>
      <c r="J148" s="49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30"/>
        <v>0</v>
      </c>
      <c r="F149" s="10"/>
      <c r="G149" s="10">
        <f t="shared" si="31"/>
        <v>0</v>
      </c>
      <c r="H149" s="10">
        <f t="shared" si="32"/>
        <v>0</v>
      </c>
      <c r="I149" s="10"/>
      <c r="J149" s="49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si="30"/>
        <v>0</v>
      </c>
      <c r="F150" s="10"/>
      <c r="G150" s="10">
        <f t="shared" si="31"/>
        <v>0</v>
      </c>
      <c r="H150" s="10">
        <f t="shared" si="32"/>
        <v>0</v>
      </c>
      <c r="I150" s="10"/>
      <c r="J150" s="49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ref="E151:E166" si="33">+D151</f>
        <v>0</v>
      </c>
      <c r="F151" s="10"/>
      <c r="G151" s="10">
        <f t="shared" si="31"/>
        <v>0</v>
      </c>
      <c r="H151" s="10">
        <f t="shared" si="32"/>
        <v>0</v>
      </c>
      <c r="I151" s="10"/>
      <c r="J151" s="49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si="33"/>
        <v>0</v>
      </c>
      <c r="F152" s="10"/>
      <c r="G152" s="10">
        <f t="shared" si="31"/>
        <v>0</v>
      </c>
      <c r="H152" s="10">
        <f t="shared" si="32"/>
        <v>0</v>
      </c>
      <c r="I152" s="10"/>
      <c r="J152" s="49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33"/>
        <v>0</v>
      </c>
      <c r="F153" s="10"/>
      <c r="G153" s="10">
        <f t="shared" si="31"/>
        <v>0</v>
      </c>
      <c r="H153" s="10">
        <f t="shared" si="32"/>
        <v>0</v>
      </c>
      <c r="I153" s="10"/>
      <c r="J153" s="49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3"/>
        <v>0</v>
      </c>
      <c r="F154" s="10"/>
      <c r="G154" s="10">
        <f t="shared" si="31"/>
        <v>0</v>
      </c>
      <c r="H154" s="10">
        <f t="shared" si="32"/>
        <v>0</v>
      </c>
      <c r="I154" s="10"/>
      <c r="J154" s="49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3"/>
        <v>0</v>
      </c>
      <c r="F155" s="10"/>
      <c r="G155" s="10">
        <f t="shared" si="31"/>
        <v>0</v>
      </c>
      <c r="H155" s="10">
        <f t="shared" si="32"/>
        <v>0</v>
      </c>
      <c r="I155" s="10"/>
      <c r="J155" s="49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3"/>
        <v>0</v>
      </c>
      <c r="F156" s="10"/>
      <c r="G156" s="10">
        <f t="shared" si="31"/>
        <v>0</v>
      </c>
      <c r="H156" s="10">
        <f t="shared" si="32"/>
        <v>0</v>
      </c>
      <c r="I156" s="10"/>
      <c r="J156" s="49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3"/>
        <v>0</v>
      </c>
      <c r="F157" s="10"/>
      <c r="G157" s="10">
        <f t="shared" si="31"/>
        <v>0</v>
      </c>
      <c r="H157" s="10">
        <f t="shared" si="32"/>
        <v>0</v>
      </c>
      <c r="I157" s="10"/>
      <c r="J157" s="49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3"/>
        <v>0</v>
      </c>
      <c r="F158" s="10"/>
      <c r="G158" s="10">
        <f t="shared" si="31"/>
        <v>0</v>
      </c>
      <c r="H158" s="10">
        <f t="shared" si="32"/>
        <v>0</v>
      </c>
      <c r="I158" s="10"/>
      <c r="J158" s="49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3"/>
        <v>0</v>
      </c>
      <c r="F159" s="10"/>
      <c r="G159" s="10">
        <f t="shared" si="31"/>
        <v>0</v>
      </c>
      <c r="H159" s="10">
        <f t="shared" si="32"/>
        <v>0</v>
      </c>
      <c r="I159" s="10"/>
      <c r="J159" s="49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3"/>
        <v>0</v>
      </c>
      <c r="F160" s="10"/>
      <c r="G160" s="10">
        <f t="shared" si="31"/>
        <v>0</v>
      </c>
      <c r="H160" s="10">
        <f t="shared" si="32"/>
        <v>0</v>
      </c>
      <c r="I160" s="10"/>
      <c r="J160" s="49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3"/>
        <v>0</v>
      </c>
      <c r="F161" s="10"/>
      <c r="G161" s="10">
        <f t="shared" si="31"/>
        <v>0</v>
      </c>
      <c r="H161" s="10">
        <f t="shared" si="32"/>
        <v>0</v>
      </c>
      <c r="I161" s="10"/>
      <c r="J161" s="49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3"/>
        <v>0</v>
      </c>
      <c r="F162" s="10"/>
      <c r="G162" s="10">
        <f t="shared" si="31"/>
        <v>0</v>
      </c>
      <c r="H162" s="10">
        <f t="shared" si="32"/>
        <v>0</v>
      </c>
      <c r="I162" s="10"/>
      <c r="J162" s="49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3"/>
        <v>0</v>
      </c>
      <c r="F163" s="10"/>
      <c r="G163" s="10">
        <f t="shared" ref="G163:G178" si="34">IF(J163&gt;0,0,F163)</f>
        <v>0</v>
      </c>
      <c r="H163" s="10">
        <f t="shared" ref="H163:H178" si="35">+D163</f>
        <v>0</v>
      </c>
      <c r="I163" s="10"/>
      <c r="J163" s="49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3"/>
        <v>0</v>
      </c>
      <c r="F164" s="10"/>
      <c r="G164" s="10">
        <f t="shared" si="34"/>
        <v>0</v>
      </c>
      <c r="H164" s="10">
        <f t="shared" si="35"/>
        <v>0</v>
      </c>
      <c r="I164" s="10"/>
      <c r="J164" s="49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3"/>
        <v>0</v>
      </c>
      <c r="F165" s="10"/>
      <c r="G165" s="10">
        <f t="shared" si="34"/>
        <v>0</v>
      </c>
      <c r="H165" s="10">
        <f t="shared" si="35"/>
        <v>0</v>
      </c>
      <c r="I165" s="10"/>
      <c r="J165" s="49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si="33"/>
        <v>0</v>
      </c>
      <c r="F166" s="10"/>
      <c r="G166" s="10">
        <f t="shared" si="34"/>
        <v>0</v>
      </c>
      <c r="H166" s="10">
        <f t="shared" si="35"/>
        <v>0</v>
      </c>
      <c r="I166" s="10"/>
      <c r="J166" s="49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ref="E167:E182" si="36">+D167</f>
        <v>0</v>
      </c>
      <c r="F167" s="10"/>
      <c r="G167" s="10">
        <f t="shared" si="34"/>
        <v>0</v>
      </c>
      <c r="H167" s="10">
        <f t="shared" si="35"/>
        <v>0</v>
      </c>
      <c r="I167" s="10"/>
      <c r="J167" s="49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si="36"/>
        <v>0</v>
      </c>
      <c r="F168" s="10"/>
      <c r="G168" s="10">
        <f t="shared" si="34"/>
        <v>0</v>
      </c>
      <c r="H168" s="10">
        <f t="shared" si="35"/>
        <v>0</v>
      </c>
      <c r="I168" s="10"/>
      <c r="J168" s="49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6"/>
        <v>0</v>
      </c>
      <c r="F169" s="10"/>
      <c r="G169" s="10">
        <f t="shared" si="34"/>
        <v>0</v>
      </c>
      <c r="H169" s="10">
        <f t="shared" si="35"/>
        <v>0</v>
      </c>
      <c r="I169" s="10"/>
      <c r="J169" s="49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49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49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49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6"/>
        <v>0</v>
      </c>
      <c r="F173" s="10"/>
      <c r="G173" s="10">
        <f t="shared" si="34"/>
        <v>0</v>
      </c>
      <c r="H173" s="10">
        <f t="shared" si="35"/>
        <v>0</v>
      </c>
      <c r="I173" s="10"/>
      <c r="J173" s="49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6"/>
        <v>0</v>
      </c>
      <c r="F174" s="10"/>
      <c r="G174" s="10">
        <f t="shared" si="34"/>
        <v>0</v>
      </c>
      <c r="H174" s="10">
        <f t="shared" si="35"/>
        <v>0</v>
      </c>
      <c r="I174" s="10"/>
      <c r="J174" s="49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6"/>
        <v>0</v>
      </c>
      <c r="F175" s="10"/>
      <c r="G175" s="10">
        <f t="shared" si="34"/>
        <v>0</v>
      </c>
      <c r="H175" s="10">
        <f t="shared" si="35"/>
        <v>0</v>
      </c>
      <c r="I175" s="10"/>
      <c r="J175" s="49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6"/>
        <v>0</v>
      </c>
      <c r="F176" s="10"/>
      <c r="G176" s="10">
        <f t="shared" si="34"/>
        <v>0</v>
      </c>
      <c r="H176" s="10">
        <f t="shared" si="35"/>
        <v>0</v>
      </c>
      <c r="I176" s="10"/>
      <c r="J176" s="49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6"/>
        <v>0</v>
      </c>
      <c r="F177" s="10"/>
      <c r="G177" s="10">
        <f t="shared" si="34"/>
        <v>0</v>
      </c>
      <c r="H177" s="10">
        <f t="shared" si="35"/>
        <v>0</v>
      </c>
      <c r="I177" s="10"/>
      <c r="J177" s="49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6"/>
        <v>0</v>
      </c>
      <c r="F178" s="10"/>
      <c r="G178" s="10">
        <f t="shared" si="34"/>
        <v>0</v>
      </c>
      <c r="H178" s="10">
        <f t="shared" si="35"/>
        <v>0</v>
      </c>
      <c r="I178" s="10"/>
      <c r="J178" s="49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6"/>
        <v>0</v>
      </c>
      <c r="F179" s="10"/>
      <c r="G179" s="10">
        <f t="shared" ref="G179:G194" si="37">IF(J179&gt;0,0,F179)</f>
        <v>0</v>
      </c>
      <c r="H179" s="10">
        <f t="shared" ref="H179:H194" si="38">+D179</f>
        <v>0</v>
      </c>
      <c r="I179" s="10"/>
      <c r="J179" s="49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6"/>
        <v>0</v>
      </c>
      <c r="F180" s="10"/>
      <c r="G180" s="10">
        <f t="shared" si="37"/>
        <v>0</v>
      </c>
      <c r="H180" s="10">
        <f t="shared" si="38"/>
        <v>0</v>
      </c>
      <c r="I180" s="10"/>
      <c r="J180" s="49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6"/>
        <v>0</v>
      </c>
      <c r="F181" s="10"/>
      <c r="G181" s="10">
        <f t="shared" si="37"/>
        <v>0</v>
      </c>
      <c r="H181" s="10">
        <f t="shared" si="38"/>
        <v>0</v>
      </c>
      <c r="I181" s="10"/>
      <c r="J181" s="49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si="36"/>
        <v>0</v>
      </c>
      <c r="F182" s="10"/>
      <c r="G182" s="10">
        <f t="shared" si="37"/>
        <v>0</v>
      </c>
      <c r="H182" s="10">
        <f t="shared" si="38"/>
        <v>0</v>
      </c>
      <c r="I182" s="10"/>
      <c r="J182" s="49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ref="E183:E198" si="39">+D183</f>
        <v>0</v>
      </c>
      <c r="F183" s="10"/>
      <c r="G183" s="10">
        <f t="shared" si="37"/>
        <v>0</v>
      </c>
      <c r="H183" s="10">
        <f t="shared" si="38"/>
        <v>0</v>
      </c>
      <c r="I183" s="10"/>
      <c r="J183" s="49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si="39"/>
        <v>0</v>
      </c>
      <c r="F184" s="10"/>
      <c r="G184" s="10">
        <f t="shared" si="37"/>
        <v>0</v>
      </c>
      <c r="H184" s="10">
        <f t="shared" si="38"/>
        <v>0</v>
      </c>
      <c r="I184" s="10"/>
      <c r="J184" s="49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9"/>
        <v>0</v>
      </c>
      <c r="F185" s="10"/>
      <c r="G185" s="10">
        <f t="shared" si="37"/>
        <v>0</v>
      </c>
      <c r="H185" s="10">
        <f t="shared" si="38"/>
        <v>0</v>
      </c>
      <c r="I185" s="10"/>
      <c r="J185" s="49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49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49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49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9"/>
        <v>0</v>
      </c>
      <c r="F189" s="10"/>
      <c r="G189" s="10">
        <f t="shared" si="37"/>
        <v>0</v>
      </c>
      <c r="H189" s="10">
        <f t="shared" si="38"/>
        <v>0</v>
      </c>
      <c r="I189" s="10"/>
      <c r="J189" s="49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9"/>
        <v>0</v>
      </c>
      <c r="F190" s="10"/>
      <c r="G190" s="10">
        <f t="shared" si="37"/>
        <v>0</v>
      </c>
      <c r="H190" s="10">
        <f t="shared" si="38"/>
        <v>0</v>
      </c>
      <c r="I190" s="10"/>
      <c r="J190" s="49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49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49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49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9"/>
        <v>0</v>
      </c>
      <c r="F194" s="10"/>
      <c r="G194" s="10">
        <f t="shared" si="37"/>
        <v>0</v>
      </c>
      <c r="H194" s="10">
        <f t="shared" si="38"/>
        <v>0</v>
      </c>
      <c r="I194" s="10"/>
      <c r="J194" s="49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9"/>
        <v>0</v>
      </c>
      <c r="F195" s="10"/>
      <c r="G195" s="10">
        <f t="shared" ref="G195:G210" si="40">IF(J195&gt;0,0,F195)</f>
        <v>0</v>
      </c>
      <c r="H195" s="10">
        <f t="shared" ref="H195:H210" si="41">+D195</f>
        <v>0</v>
      </c>
      <c r="I195" s="10"/>
      <c r="J195" s="49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9"/>
        <v>0</v>
      </c>
      <c r="F196" s="10"/>
      <c r="G196" s="10">
        <f t="shared" si="40"/>
        <v>0</v>
      </c>
      <c r="H196" s="10">
        <f t="shared" si="41"/>
        <v>0</v>
      </c>
      <c r="I196" s="10"/>
      <c r="J196" s="49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39"/>
        <v>0</v>
      </c>
      <c r="F197" s="10"/>
      <c r="G197" s="10">
        <f t="shared" si="40"/>
        <v>0</v>
      </c>
      <c r="H197" s="10">
        <f t="shared" si="41"/>
        <v>0</v>
      </c>
      <c r="I197" s="10"/>
      <c r="J197" s="49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si="39"/>
        <v>0</v>
      </c>
      <c r="F198" s="10"/>
      <c r="G198" s="10">
        <f t="shared" si="40"/>
        <v>0</v>
      </c>
      <c r="H198" s="10">
        <f t="shared" si="41"/>
        <v>0</v>
      </c>
      <c r="I198" s="10"/>
      <c r="J198" s="49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ref="E199:E214" si="42">+D199</f>
        <v>0</v>
      </c>
      <c r="F199" s="10"/>
      <c r="G199" s="10">
        <f t="shared" si="40"/>
        <v>0</v>
      </c>
      <c r="H199" s="10">
        <f t="shared" si="41"/>
        <v>0</v>
      </c>
      <c r="I199" s="10"/>
      <c r="J199" s="49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si="42"/>
        <v>0</v>
      </c>
      <c r="F200" s="10"/>
      <c r="G200" s="10">
        <f t="shared" si="40"/>
        <v>0</v>
      </c>
      <c r="H200" s="10">
        <f t="shared" si="41"/>
        <v>0</v>
      </c>
      <c r="I200" s="10"/>
      <c r="J200" s="49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42"/>
        <v>0</v>
      </c>
      <c r="F201" s="10"/>
      <c r="G201" s="10">
        <f t="shared" si="40"/>
        <v>0</v>
      </c>
      <c r="H201" s="10">
        <f t="shared" si="41"/>
        <v>0</v>
      </c>
      <c r="I201" s="10"/>
      <c r="J201" s="49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49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49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49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49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49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49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49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49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49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2"/>
        <v>0</v>
      </c>
      <c r="F211" s="10"/>
      <c r="G211" s="10">
        <f t="shared" ref="G211:G226" si="43">IF(J211&gt;0,0,F211)</f>
        <v>0</v>
      </c>
      <c r="H211" s="10">
        <f t="shared" ref="H211:H226" si="44">+D211</f>
        <v>0</v>
      </c>
      <c r="I211" s="10"/>
      <c r="J211" s="49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2"/>
        <v>0</v>
      </c>
      <c r="F212" s="10"/>
      <c r="G212" s="10">
        <f t="shared" si="43"/>
        <v>0</v>
      </c>
      <c r="H212" s="10">
        <f t="shared" si="44"/>
        <v>0</v>
      </c>
      <c r="I212" s="10"/>
      <c r="J212" s="49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2"/>
        <v>0</v>
      </c>
      <c r="F213" s="10"/>
      <c r="G213" s="10">
        <f t="shared" si="43"/>
        <v>0</v>
      </c>
      <c r="H213" s="10">
        <f t="shared" si="44"/>
        <v>0</v>
      </c>
      <c r="I213" s="10"/>
      <c r="J213" s="49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si="42"/>
        <v>0</v>
      </c>
      <c r="F214" s="10"/>
      <c r="G214" s="10">
        <f t="shared" si="43"/>
        <v>0</v>
      </c>
      <c r="H214" s="10">
        <f t="shared" si="44"/>
        <v>0</v>
      </c>
      <c r="I214" s="10"/>
      <c r="J214" s="49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ref="E215:E230" si="45">+D215</f>
        <v>0</v>
      </c>
      <c r="F215" s="10"/>
      <c r="G215" s="10">
        <f t="shared" si="43"/>
        <v>0</v>
      </c>
      <c r="H215" s="10">
        <f t="shared" si="44"/>
        <v>0</v>
      </c>
      <c r="I215" s="10"/>
      <c r="J215" s="49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si="45"/>
        <v>0</v>
      </c>
      <c r="F216" s="10"/>
      <c r="G216" s="10">
        <f t="shared" si="43"/>
        <v>0</v>
      </c>
      <c r="H216" s="10">
        <f t="shared" si="44"/>
        <v>0</v>
      </c>
      <c r="I216" s="10"/>
      <c r="J216" s="49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5"/>
        <v>0</v>
      </c>
      <c r="F217" s="10"/>
      <c r="G217" s="10">
        <f t="shared" si="43"/>
        <v>0</v>
      </c>
      <c r="H217" s="10">
        <f t="shared" si="44"/>
        <v>0</v>
      </c>
      <c r="I217" s="10"/>
      <c r="J217" s="49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49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49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49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49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49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49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49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49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49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5"/>
        <v>0</v>
      </c>
      <c r="F227" s="10"/>
      <c r="G227" s="10">
        <f t="shared" ref="G227:G240" si="46">IF(J227&gt;0,0,F227)</f>
        <v>0</v>
      </c>
      <c r="H227" s="10">
        <f t="shared" ref="H227:H240" si="47">+D227</f>
        <v>0</v>
      </c>
      <c r="I227" s="10"/>
      <c r="J227" s="49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5"/>
        <v>0</v>
      </c>
      <c r="F228" s="10"/>
      <c r="G228" s="10">
        <f t="shared" si="46"/>
        <v>0</v>
      </c>
      <c r="H228" s="10">
        <f t="shared" si="47"/>
        <v>0</v>
      </c>
      <c r="I228" s="10"/>
      <c r="J228" s="49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5"/>
        <v>0</v>
      </c>
      <c r="F229" s="10"/>
      <c r="G229" s="10">
        <f t="shared" si="46"/>
        <v>0</v>
      </c>
      <c r="H229" s="10">
        <f t="shared" si="47"/>
        <v>0</v>
      </c>
      <c r="I229" s="10"/>
      <c r="J229" s="49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si="45"/>
        <v>0</v>
      </c>
      <c r="F230" s="10"/>
      <c r="G230" s="10">
        <f t="shared" si="46"/>
        <v>0</v>
      </c>
      <c r="H230" s="10">
        <f t="shared" si="47"/>
        <v>0</v>
      </c>
      <c r="I230" s="10"/>
      <c r="J230" s="49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ref="E231:E240" si="48">+D231</f>
        <v>0</v>
      </c>
      <c r="F231" s="10"/>
      <c r="G231" s="10">
        <f t="shared" si="46"/>
        <v>0</v>
      </c>
      <c r="H231" s="10">
        <f t="shared" si="47"/>
        <v>0</v>
      </c>
      <c r="I231" s="10"/>
      <c r="J231" s="49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si="48"/>
        <v>0</v>
      </c>
      <c r="F232" s="10"/>
      <c r="G232" s="10">
        <f t="shared" si="46"/>
        <v>0</v>
      </c>
      <c r="H232" s="10">
        <f t="shared" si="47"/>
        <v>0</v>
      </c>
      <c r="I232" s="10"/>
      <c r="J232" s="49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8"/>
        <v>0</v>
      </c>
      <c r="F233" s="10"/>
      <c r="G233" s="10">
        <f t="shared" si="46"/>
        <v>0</v>
      </c>
      <c r="H233" s="10">
        <f t="shared" si="47"/>
        <v>0</v>
      </c>
      <c r="I233" s="10"/>
      <c r="J233" s="49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49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49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49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49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49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49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49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2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49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23096390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2024-12-26T15:07:58Z</dcterms:modified>
</cp:coreProperties>
</file>