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4\3000\3354\"/>
    </mc:Choice>
  </mc:AlternateContent>
  <xr:revisionPtr revIDLastSave="0" documentId="13_ncr:1_{98A0E580-5210-4659-BB4C-A83403209877}" xr6:coauthVersionLast="47" xr6:coauthVersionMax="47" xr10:uidLastSave="{00000000-0000-0000-0000-000000000000}"/>
  <bookViews>
    <workbookView xWindow="28680" yWindow="-120" windowWidth="19440" windowHeight="1500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H24" i="1" l="1"/>
  <c r="G24" i="1"/>
  <c r="E24" i="1"/>
  <c r="I2" i="1" l="1"/>
  <c r="I3" i="1" l="1"/>
  <c r="I6" i="1" l="1"/>
  <c r="I4" i="1"/>
  <c r="A16" i="1"/>
  <c r="H15" i="1" l="1"/>
  <c r="H16" i="1"/>
  <c r="H17" i="1"/>
  <c r="H18" i="1"/>
  <c r="H19" i="1"/>
  <c r="G15" i="1"/>
  <c r="G16" i="1"/>
  <c r="G18" i="1"/>
  <c r="G19" i="1"/>
  <c r="G21" i="1"/>
  <c r="E15" i="1"/>
  <c r="E16" i="1"/>
  <c r="E17" i="1"/>
  <c r="E18" i="1"/>
  <c r="E19" i="1"/>
  <c r="E20" i="1"/>
  <c r="E21" i="1"/>
  <c r="E22" i="1"/>
  <c r="L11" i="1" l="1"/>
  <c r="I11" i="1"/>
  <c r="F11" i="1"/>
  <c r="D11" i="1"/>
  <c r="H20" i="1" l="1"/>
  <c r="H21" i="1"/>
  <c r="H22" i="1"/>
  <c r="H23" i="1"/>
  <c r="H25" i="1"/>
  <c r="H26" i="1"/>
  <c r="H27" i="1"/>
  <c r="H28" i="1"/>
  <c r="H29" i="1"/>
  <c r="H30" i="1"/>
  <c r="H14" i="1" l="1"/>
  <c r="G14" i="1"/>
  <c r="E14" i="1"/>
  <c r="M11" i="1" l="1"/>
  <c r="L12" i="1" l="1"/>
  <c r="M12" i="1"/>
  <c r="I7" i="1" l="1"/>
  <c r="C4" i="2"/>
  <c r="D5" i="2"/>
  <c r="H16" i="2"/>
  <c r="H52" i="2"/>
  <c r="G52" i="2"/>
  <c r="Q19" i="2"/>
  <c r="Q16" i="2"/>
  <c r="Q17" i="2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G22" i="1"/>
  <c r="E23" i="1"/>
  <c r="G23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240" i="1"/>
  <c r="G240" i="1"/>
  <c r="H240" i="1"/>
  <c r="H13" i="1"/>
  <c r="G13" i="1"/>
  <c r="E13" i="1"/>
  <c r="G11" i="1" l="1"/>
  <c r="G7" i="1" s="1"/>
  <c r="E11" i="1"/>
  <c r="H53" i="2"/>
  <c r="Q18" i="2"/>
  <c r="H11" i="1" l="1"/>
  <c r="J7" i="1" s="1"/>
</calcChain>
</file>

<file path=xl/sharedStrings.xml><?xml version="1.0" encoding="utf-8"?>
<sst xmlns="http://schemas.openxmlformats.org/spreadsheetml/2006/main" count="349" uniqueCount="85">
  <si>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</si>
  <si>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</si>
  <si>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</si>
  <si>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</si>
  <si>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</si>
  <si>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</si>
  <si>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</si>
  <si>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</si>
  <si>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</si>
  <si>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</si>
  <si>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</si>
  <si>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</si>
  <si>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</si>
  <si>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</si>
  <si>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</si>
  <si>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</si>
  <si>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</si>
  <si>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</si>
  <si>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</si>
  <si>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</si>
  <si>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</si>
  <si>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</si>
  <si>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</si>
  <si>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</si>
  <si>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</si>
  <si>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</si>
  <si>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</si>
  <si>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</si>
  <si>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</si>
  <si>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</si>
  <si>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</si>
  <si>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</si>
  <si>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</si>
  <si>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</si>
  <si>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</si>
  <si>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</si>
  <si>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</si>
  <si>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</si>
  <si>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</si>
  <si>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</si>
  <si>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</si>
  <si>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</si>
  <si>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</si>
  <si>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</si>
  <si>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</si>
  <si>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</si>
  <si>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</si>
  <si>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</si>
  <si>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</si>
  <si>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</si>
  <si>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</si>
  <si>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</si>
  <si>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</si>
  <si>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STATE RISK NUMBER</t>
  </si>
  <si>
    <t>RE's</t>
  </si>
  <si>
    <t>EST REV</t>
  </si>
  <si>
    <t>GFFY2022</t>
  </si>
  <si>
    <t>HEALTH HIGHLAND REGIONAL CENTER PAVER PLAZA MEMBRANE AND PAVER REPLACEMENT</t>
  </si>
  <si>
    <t>3000-300-3354-FXA-22351390</t>
  </si>
  <si>
    <t>12174</t>
  </si>
  <si>
    <t>FY'22</t>
  </si>
  <si>
    <t>IET TRNSF FY'22 CAP IMPR FUNDS FROM 22397300</t>
  </si>
  <si>
    <t>IET TRNSF LEGAL BUDGET TO 21257300</t>
  </si>
  <si>
    <t>CONTINGENCY</t>
  </si>
  <si>
    <t>DF</t>
  </si>
  <si>
    <t>DESIGN SEQUENCE - DESIGN</t>
  </si>
  <si>
    <t>2270404</t>
  </si>
  <si>
    <t>DESIGN SEQ GAX FC202205064779</t>
  </si>
  <si>
    <t>N/A</t>
  </si>
  <si>
    <t>13/22</t>
  </si>
  <si>
    <t>DESIGN SEQUENCE GAX 22C5*545</t>
  </si>
  <si>
    <t>HERITAGE ROOFING - CONTRACT</t>
  </si>
  <si>
    <t>2275577</t>
  </si>
  <si>
    <t>NP</t>
  </si>
  <si>
    <t>ITA 23*013 COFC INSURANCE</t>
  </si>
  <si>
    <t>FY'23</t>
  </si>
  <si>
    <t>HERITAGE ROOFING GAX FC2022120712043</t>
  </si>
  <si>
    <t>ZIONS/HERITAGE RTNG GAX FC2022120712044</t>
  </si>
  <si>
    <t>DESIGN SEQUENCE GAX FC2023021515117</t>
  </si>
  <si>
    <t>HERITAGE ROOFING GAX FC2023030215783</t>
  </si>
  <si>
    <t>SHUMS CODA GAX FC2023032916798</t>
  </si>
  <si>
    <t>FY'24</t>
  </si>
  <si>
    <t>TRANSF TO 21248300 FROM 22351390 TO CLOSE PROJECT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</si>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</sst>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FF00"/>
      <name val="Arial"/>
      <family val="2"/>
    </font>
    <font>
      <sz val="10"/>
      <name val="Times New Roman"/>
      <family val="1"/>
    </font>
    <font>
      <b/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9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3" fillId="0" borderId="0" xfId="0" applyFont="1" applyProtection="1">
      <protection locked="0"/>
    </xf>
    <xf numFmtId="164" fontId="15" fillId="0" borderId="0" xfId="0" applyFont="1"/>
    <xf numFmtId="164" fontId="16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4" fontId="5" fillId="0" borderId="0" xfId="5" applyFont="1" applyBorder="1" applyProtection="1"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8" fillId="0" borderId="0" xfId="0" applyFont="1"/>
    <xf numFmtId="43" fontId="19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0"/>
  <sheetViews>
    <sheetView tabSelected="1" zoomScaleNormal="75" workbookViewId="0">
      <pane ySplit="12" topLeftCell="A31" activePane="bottomLeft" state="frozen"/>
      <selection pane="bottomLeft" activeCell="C32" sqref="C32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>
        <f>102656-101580</f>
        <v>1076</v>
      </c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1" t="s">
        <v>1</v>
      </c>
      <c r="C3" s="51"/>
      <c r="D3" s="107" t="s">
        <v>56</v>
      </c>
      <c r="H3" s="4" t="s">
        <v>48</v>
      </c>
      <c r="I3" s="96">
        <f>5000+10625-10800</f>
        <v>4825</v>
      </c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2" t="s">
        <v>53</v>
      </c>
      <c r="C4" s="51"/>
      <c r="D4" s="113" t="s">
        <v>59</v>
      </c>
      <c r="H4" s="4" t="s">
        <v>49</v>
      </c>
      <c r="I4" s="96">
        <f>1027</f>
        <v>1027</v>
      </c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9" t="s">
        <v>57</v>
      </c>
      <c r="H5" s="4" t="s">
        <v>50</v>
      </c>
      <c r="I5" s="96">
        <f>153-101.58</f>
        <v>51.42</v>
      </c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8">
        <v>22351390</v>
      </c>
      <c r="E6" s="4" t="s">
        <v>84</v>
      </c>
      <c r="H6" s="4" t="s">
        <v>63</v>
      </c>
      <c r="I6" s="98">
        <f>9752</f>
        <v>9752</v>
      </c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0" t="s">
        <v>58</v>
      </c>
      <c r="G7" s="114">
        <f>+G11-F11</f>
        <v>0</v>
      </c>
      <c r="H7" s="4" t="s">
        <v>51</v>
      </c>
      <c r="I7" s="99">
        <f>SUM(I2:I6)</f>
        <v>16731.419999999998</v>
      </c>
      <c r="J7" s="100">
        <f>+H11-I7</f>
        <v>-16731.419999999998</v>
      </c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54</v>
      </c>
      <c r="M9" s="104" t="s">
        <v>55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SUM(D14:D499)</f>
        <v>112712.85</v>
      </c>
      <c r="E11" s="13">
        <f>SUM(E14:E499)-F11</f>
        <v>0</v>
      </c>
      <c r="F11" s="13">
        <f>SUM(F14:F499)</f>
        <v>112712.85</v>
      </c>
      <c r="G11" s="13">
        <f>SUM(G14:G499)</f>
        <v>112712.85</v>
      </c>
      <c r="H11" s="13">
        <f>+D11-G11</f>
        <v>0</v>
      </c>
      <c r="I11" s="13">
        <f>SUM(I14:I499)</f>
        <v>0</v>
      </c>
      <c r="J11" s="84"/>
      <c r="K11" s="85"/>
      <c r="L11" s="106">
        <f>SUM(L13:L499)</f>
        <v>0</v>
      </c>
      <c r="M11" s="106">
        <f>SUM(M13:M240)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>
        <f>L10-L11</f>
        <v>0</v>
      </c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60</v>
      </c>
      <c r="B14" s="7"/>
      <c r="C14" s="53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44440</v>
      </c>
      <c r="B15" s="7" t="s">
        <v>61</v>
      </c>
      <c r="C15" s="115" t="s">
        <v>64</v>
      </c>
      <c r="D15" s="9">
        <v>129316</v>
      </c>
      <c r="E15" s="9">
        <f t="shared" si="2"/>
        <v>129316</v>
      </c>
      <c r="F15" s="9"/>
      <c r="G15" s="9">
        <f t="shared" si="0"/>
        <v>0</v>
      </c>
      <c r="H15" s="9">
        <f t="shared" ref="H15:H19" si="3">+D15</f>
        <v>129316</v>
      </c>
      <c r="I15" s="9"/>
      <c r="J15" s="50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f>+A15</f>
        <v>44440</v>
      </c>
      <c r="B16" s="7" t="s">
        <v>62</v>
      </c>
      <c r="C16" s="115" t="s">
        <v>64</v>
      </c>
      <c r="D16" s="9"/>
      <c r="E16" s="9">
        <f t="shared" si="2"/>
        <v>0</v>
      </c>
      <c r="F16" s="9">
        <v>103</v>
      </c>
      <c r="G16" s="9">
        <f t="shared" si="0"/>
        <v>103</v>
      </c>
      <c r="H16" s="9">
        <f t="shared" si="3"/>
        <v>0</v>
      </c>
      <c r="I16" s="9"/>
      <c r="J16" s="50"/>
      <c r="K16" s="10">
        <v>6138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44593</v>
      </c>
      <c r="B17" s="12" t="s">
        <v>65</v>
      </c>
      <c r="C17" s="115" t="s">
        <v>68</v>
      </c>
      <c r="D17" s="9"/>
      <c r="E17" s="9">
        <f t="shared" si="2"/>
        <v>0</v>
      </c>
      <c r="F17" s="9"/>
      <c r="G17" s="9">
        <v>10800</v>
      </c>
      <c r="H17" s="9">
        <f t="shared" si="3"/>
        <v>0</v>
      </c>
      <c r="I17" s="9"/>
      <c r="J17" s="50" t="s">
        <v>66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44687</v>
      </c>
      <c r="B18" s="7" t="s">
        <v>67</v>
      </c>
      <c r="C18" s="115" t="s">
        <v>64</v>
      </c>
      <c r="D18" s="9"/>
      <c r="E18" s="9">
        <f t="shared" si="2"/>
        <v>0</v>
      </c>
      <c r="F18" s="9">
        <v>7776</v>
      </c>
      <c r="G18" s="9">
        <f t="shared" si="0"/>
        <v>0</v>
      </c>
      <c r="H18" s="9">
        <f t="shared" si="3"/>
        <v>0</v>
      </c>
      <c r="I18" s="9"/>
      <c r="J18" s="50" t="s">
        <v>66</v>
      </c>
      <c r="K18" s="10">
        <v>6137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69</v>
      </c>
      <c r="B19" s="7" t="s">
        <v>70</v>
      </c>
      <c r="C19" s="115" t="s">
        <v>73</v>
      </c>
      <c r="D19" s="9"/>
      <c r="E19" s="9">
        <f t="shared" si="2"/>
        <v>0</v>
      </c>
      <c r="F19" s="9">
        <v>1404</v>
      </c>
      <c r="G19" s="9">
        <f t="shared" si="0"/>
        <v>0</v>
      </c>
      <c r="H19" s="9">
        <f t="shared" si="3"/>
        <v>0</v>
      </c>
      <c r="I19" s="9"/>
      <c r="J19" s="50" t="s">
        <v>66</v>
      </c>
      <c r="K19" s="10">
        <v>6137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69</v>
      </c>
      <c r="B20" s="7" t="s">
        <v>71</v>
      </c>
      <c r="C20" s="115" t="s">
        <v>68</v>
      </c>
      <c r="D20" s="9"/>
      <c r="E20" s="9">
        <f t="shared" si="2"/>
        <v>0</v>
      </c>
      <c r="F20" s="9"/>
      <c r="G20" s="9">
        <v>101580</v>
      </c>
      <c r="H20" s="9">
        <f t="shared" ref="H20:H30" si="4">+D20</f>
        <v>0</v>
      </c>
      <c r="I20" s="9"/>
      <c r="J20" s="50" t="s">
        <v>72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3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si="4"/>
        <v>0</v>
      </c>
      <c r="I21" s="9"/>
      <c r="J21" s="50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3" t="s">
        <v>52</v>
      </c>
      <c r="D22" s="8"/>
      <c r="E22" s="9">
        <f t="shared" si="2"/>
        <v>0</v>
      </c>
      <c r="F22" s="9"/>
      <c r="G22" s="9">
        <f t="shared" ref="G22:G33" si="5">IF(J22&gt;0,0,F22)</f>
        <v>0</v>
      </c>
      <c r="H22" s="9">
        <f t="shared" si="4"/>
        <v>0</v>
      </c>
      <c r="I22" s="9"/>
      <c r="J22" s="50"/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46" t="s">
        <v>75</v>
      </c>
      <c r="B23" s="7"/>
      <c r="C23" s="53" t="s">
        <v>52</v>
      </c>
      <c r="D23" s="9"/>
      <c r="E23" s="9">
        <f t="shared" ref="E23:E37" si="6">+D23</f>
        <v>0</v>
      </c>
      <c r="F23" s="9"/>
      <c r="G23" s="9">
        <f t="shared" si="5"/>
        <v>0</v>
      </c>
      <c r="H23" s="9">
        <f t="shared" si="4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44868</v>
      </c>
      <c r="B24" s="116" t="s">
        <v>74</v>
      </c>
      <c r="C24" s="53" t="s">
        <v>64</v>
      </c>
      <c r="D24" s="9"/>
      <c r="E24" s="9">
        <f t="shared" si="6"/>
        <v>0</v>
      </c>
      <c r="F24" s="9">
        <v>101.58</v>
      </c>
      <c r="G24" s="9">
        <f t="shared" si="5"/>
        <v>101.58</v>
      </c>
      <c r="H24" s="9">
        <f t="shared" si="4"/>
        <v>0</v>
      </c>
      <c r="I24" s="9"/>
      <c r="J24" s="50"/>
      <c r="K24" s="10">
        <v>6872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44902</v>
      </c>
      <c r="B25" s="7" t="s">
        <v>76</v>
      </c>
      <c r="C25" s="53" t="s">
        <v>64</v>
      </c>
      <c r="D25" s="9"/>
      <c r="E25" s="9">
        <f t="shared" si="6"/>
        <v>0</v>
      </c>
      <c r="F25" s="9">
        <v>90801</v>
      </c>
      <c r="G25" s="9">
        <f t="shared" si="5"/>
        <v>0</v>
      </c>
      <c r="H25" s="9">
        <f t="shared" si="4"/>
        <v>0</v>
      </c>
      <c r="I25" s="9"/>
      <c r="J25" s="50" t="s">
        <v>72</v>
      </c>
      <c r="K25" s="10">
        <v>6401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44902</v>
      </c>
      <c r="B26" s="7" t="s">
        <v>77</v>
      </c>
      <c r="C26" s="53" t="s">
        <v>64</v>
      </c>
      <c r="D26" s="9"/>
      <c r="E26" s="9">
        <f t="shared" si="6"/>
        <v>0</v>
      </c>
      <c r="F26" s="9">
        <v>4779</v>
      </c>
      <c r="G26" s="9">
        <f t="shared" si="5"/>
        <v>0</v>
      </c>
      <c r="H26" s="9">
        <f t="shared" si="4"/>
        <v>0</v>
      </c>
      <c r="I26" s="9"/>
      <c r="J26" s="50" t="s">
        <v>72</v>
      </c>
      <c r="K26" s="10">
        <v>6401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44972</v>
      </c>
      <c r="B27" s="7" t="s">
        <v>78</v>
      </c>
      <c r="C27" s="53" t="s">
        <v>64</v>
      </c>
      <c r="D27" s="9"/>
      <c r="E27" s="9">
        <f t="shared" si="6"/>
        <v>0</v>
      </c>
      <c r="F27" s="9">
        <v>1620</v>
      </c>
      <c r="G27" s="9">
        <f t="shared" si="5"/>
        <v>0</v>
      </c>
      <c r="H27" s="9">
        <f t="shared" si="4"/>
        <v>0</v>
      </c>
      <c r="I27" s="9"/>
      <c r="J27" s="50" t="s">
        <v>66</v>
      </c>
      <c r="K27" s="10">
        <v>6137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44987</v>
      </c>
      <c r="B28" s="7" t="s">
        <v>79</v>
      </c>
      <c r="C28" s="53" t="s">
        <v>64</v>
      </c>
      <c r="D28" s="9"/>
      <c r="E28" s="9">
        <f t="shared" si="6"/>
        <v>0</v>
      </c>
      <c r="F28" s="9">
        <v>6000</v>
      </c>
      <c r="G28" s="9">
        <f t="shared" si="5"/>
        <v>0</v>
      </c>
      <c r="H28" s="9">
        <f t="shared" si="4"/>
        <v>0</v>
      </c>
      <c r="I28" s="9"/>
      <c r="J28" s="50" t="s">
        <v>72</v>
      </c>
      <c r="K28" s="10">
        <v>6401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45014</v>
      </c>
      <c r="B29" s="7" t="s">
        <v>80</v>
      </c>
      <c r="C29" s="53" t="s">
        <v>64</v>
      </c>
      <c r="D29" s="9"/>
      <c r="E29" s="9">
        <f t="shared" si="6"/>
        <v>0</v>
      </c>
      <c r="F29" s="9">
        <v>128.27000000000001</v>
      </c>
      <c r="G29" s="9">
        <f t="shared" si="5"/>
        <v>128.27000000000001</v>
      </c>
      <c r="H29" s="9">
        <f t="shared" si="4"/>
        <v>0</v>
      </c>
      <c r="I29" s="9"/>
      <c r="J29" s="50"/>
      <c r="K29" s="10">
        <v>6139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46" t="s">
        <v>81</v>
      </c>
      <c r="B31" s="7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ref="H31:H33" si="7">+D31</f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45199</v>
      </c>
      <c r="B32" s="117" t="s">
        <v>82</v>
      </c>
      <c r="C32" s="53" t="s">
        <v>64</v>
      </c>
      <c r="D32" s="9">
        <v>-16603.150000000001</v>
      </c>
      <c r="E32" s="9">
        <f t="shared" si="6"/>
        <v>-16603.150000000001</v>
      </c>
      <c r="F32" s="9"/>
      <c r="G32" s="9">
        <f t="shared" si="5"/>
        <v>0</v>
      </c>
      <c r="H32" s="9">
        <f t="shared" si="7"/>
        <v>-16603.150000000001</v>
      </c>
      <c r="I32" s="9"/>
      <c r="J32" s="50"/>
      <c r="K32" s="10">
        <v>4656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7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118" t="s">
        <v>83</v>
      </c>
      <c r="C34" s="53" t="s">
        <v>52</v>
      </c>
      <c r="D34" s="9"/>
      <c r="E34" s="9">
        <f t="shared" si="6"/>
        <v>0</v>
      </c>
      <c r="F34" s="9"/>
      <c r="G34" s="9">
        <f t="shared" ref="G34:G49" si="8">IF(J34&gt;0,0,F34)</f>
        <v>0</v>
      </c>
      <c r="H34" s="9">
        <f t="shared" ref="H34:H49" si="9">+D34</f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8"/>
        <v>0</v>
      </c>
      <c r="H35" s="9">
        <f t="shared" si="9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8"/>
        <v>0</v>
      </c>
      <c r="H36" s="9">
        <f t="shared" si="9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8"/>
        <v>0</v>
      </c>
      <c r="H37" s="9">
        <f t="shared" si="9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ref="E38:E53" si="10">+D38</f>
        <v>0</v>
      </c>
      <c r="F38" s="9"/>
      <c r="G38" s="9">
        <f t="shared" si="8"/>
        <v>0</v>
      </c>
      <c r="H38" s="9">
        <f t="shared" si="9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10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49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ref="G50:G65" si="11">IF(J50&gt;0,0,F50)</f>
        <v>0</v>
      </c>
      <c r="H50" s="9">
        <f t="shared" ref="H50:H65" si="12">+D50</f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11"/>
        <v>0</v>
      </c>
      <c r="H51" s="9">
        <f t="shared" si="12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ref="E54:E69" si="13">+D54</f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3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ref="G66:G81" si="14">IF(J66&gt;0,0,F66)</f>
        <v>0</v>
      </c>
      <c r="H66" s="9">
        <f t="shared" ref="H66:H81" si="15">+D66</f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4"/>
        <v>0</v>
      </c>
      <c r="H67" s="9">
        <f t="shared" si="15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ref="E70:E85" si="16">+D70</f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6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ref="G82:G97" si="17">IF(J82&gt;0,0,F82)</f>
        <v>0</v>
      </c>
      <c r="H82" s="9">
        <f t="shared" ref="H82:H97" si="18">+D82</f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7"/>
        <v>0</v>
      </c>
      <c r="H83" s="9">
        <f t="shared" si="18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ref="E86:E101" si="19">+D86</f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9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ref="G98:G113" si="20">IF(J98&gt;0,0,F98)</f>
        <v>0</v>
      </c>
      <c r="H98" s="9">
        <f t="shared" ref="H98:H113" si="21">+D98</f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20"/>
        <v>0</v>
      </c>
      <c r="H99" s="9">
        <f t="shared" si="21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ref="E102:E117" si="22">+D102</f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2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ref="G114:G129" si="23">IF(J114&gt;0,0,F114)</f>
        <v>0</v>
      </c>
      <c r="H114" s="9">
        <f t="shared" ref="H114:H129" si="24">+D114</f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3"/>
        <v>0</v>
      </c>
      <c r="H115" s="9">
        <f t="shared" si="24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ref="E118:E133" si="25">+D118</f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5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ref="G130:G145" si="26">IF(J130&gt;0,0,F130)</f>
        <v>0</v>
      </c>
      <c r="H130" s="9">
        <f t="shared" ref="H130:H145" si="27">+D130</f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6"/>
        <v>0</v>
      </c>
      <c r="H131" s="9">
        <f t="shared" si="27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ref="E134:E149" si="28">+D134</f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8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ref="G146:G161" si="29">IF(J146&gt;0,0,F146)</f>
        <v>0</v>
      </c>
      <c r="H146" s="9">
        <f t="shared" ref="H146:H161" si="30">+D146</f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9"/>
        <v>0</v>
      </c>
      <c r="H147" s="9">
        <f t="shared" si="30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ref="E150:E165" si="31">+D150</f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31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ref="G162:G177" si="32">IF(J162&gt;0,0,F162)</f>
        <v>0</v>
      </c>
      <c r="H162" s="9">
        <f t="shared" ref="H162:H177" si="33">+D162</f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32"/>
        <v>0</v>
      </c>
      <c r="H163" s="9">
        <f t="shared" si="33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ref="E166:E181" si="34">+D166</f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4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ref="G178:G193" si="35">IF(J178&gt;0,0,F178)</f>
        <v>0</v>
      </c>
      <c r="H178" s="9">
        <f t="shared" ref="H178:H193" si="36">+D178</f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5"/>
        <v>0</v>
      </c>
      <c r="H179" s="9">
        <f t="shared" si="36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ref="E182:E197" si="37">+D182</f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7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ref="G194:G209" si="38">IF(J194&gt;0,0,F194)</f>
        <v>0</v>
      </c>
      <c r="H194" s="9">
        <f t="shared" ref="H194:H209" si="39">+D194</f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8"/>
        <v>0</v>
      </c>
      <c r="H195" s="9">
        <f t="shared" si="39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ref="E198:E213" si="40">+D198</f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ref="G210:G225" si="41">IF(J210&gt;0,0,F210)</f>
        <v>0</v>
      </c>
      <c r="H210" s="9">
        <f t="shared" ref="H210:H225" si="42">+D210</f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41"/>
        <v>0</v>
      </c>
      <c r="H211" s="9">
        <f t="shared" si="42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ref="E214:E229" si="43">+D214</f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ref="G226:G239" si="44">IF(J226&gt;0,0,F226)</f>
        <v>0</v>
      </c>
      <c r="H226" s="9">
        <f t="shared" ref="H226:H239" si="45">+D226</f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4"/>
        <v>0</v>
      </c>
      <c r="H227" s="9">
        <f t="shared" si="45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ref="E230:E239" si="46">+D230</f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>+D240</f>
        <v>0</v>
      </c>
      <c r="F240" s="9"/>
      <c r="G240" s="9">
        <f>IF(J240&gt;0,0,F240)</f>
        <v>0</v>
      </c>
      <c r="H240" s="9">
        <f>+D240</f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22351390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Danell Fawson</cp:lastModifiedBy>
  <cp:lastPrinted>2014-03-05T17:32:21Z</cp:lastPrinted>
  <dcterms:created xsi:type="dcterms:W3CDTF">1999-12-06T21:37:36Z</dcterms:created>
  <dcterms:modified xsi:type="dcterms:W3CDTF">2023-10-16T03:38:29Z</dcterms:modified>
</cp:coreProperties>
</file>