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F8B3413F-72CB-4D6C-B766-9F4DB5079855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 l="1"/>
  <c r="H16" i="1"/>
  <c r="H17" i="1"/>
  <c r="H18" i="1"/>
  <c r="G16" i="1"/>
  <c r="G17" i="1"/>
  <c r="G18" i="1"/>
  <c r="E15" i="1"/>
  <c r="E16" i="1"/>
  <c r="E17" i="1"/>
  <c r="E18" i="1"/>
  <c r="M11" i="1"/>
  <c r="I11" i="1"/>
  <c r="F11" i="1"/>
  <c r="L10" i="1" s="1"/>
  <c r="L12" i="1" s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<sst xmlns="http://schemas.openxmlformats.org/spreadsheetml/2006/main" count="331" uniqueCount="70">
  <si>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</si>
  <si>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</si>
  <si>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</si>
  <si>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</si>
  <si>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</si>
  <si>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</si>
  <si>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</si>
  <si>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</si>
  <si>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</si>
  <si>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</si>
  <si>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</si>
  <si>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</si>
  <si>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</si>
  <si>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</si>
  <si>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</si>
  <si>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</si>
  <si>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</si>
  <si>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</si>
  <si>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</si>
  <si>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</si>
  <si>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</si>
  <si>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</si>
  <si>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</si>
  <si>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</si>
  <si>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</si>
  <si>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</si>
  <si>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</si>
  <si>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</si>
  <si>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</si>
  <si>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</si>
  <si>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</si>
  <si>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</si>
  <si>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</si>
  <si>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</si>
  <si>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</si>
  <si>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</si>
  <si>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</si>
  <si>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</si>
  <si>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</si>
  <si>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</si>
  <si>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</si>
  <si>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</si>
  <si>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</si>
  <si>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</si>
  <si>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</si>
  <si>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</si>
  <si>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</si>
  <si>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</si>
  <si>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</si>
  <si>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</si>
  <si>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</si>
  <si>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</si>
  <si>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</si>
  <si>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</si>
  <si>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</si>
  <si>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</si>
  <si>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</si>
  <si>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</si>
  <si>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</si>
  <si>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DABS - Facade Replacement</t>
  </si>
  <si>
    <t>3000-300-3349-FXAAA-27070030</t>
  </si>
  <si>
    <t>18231</t>
  </si>
  <si>
    <t>ARCHITECTURAL NEXUS INC CONTRACT</t>
  </si>
  <si>
    <t>CO</t>
  </si>
  <si>
    <t>ARCHITECTURAL NEXUS INC GAX300FC2026051369956 CONTRACT 2670413 - DABS FARMINGTON STORE #50 FACADE REPLACE</t>
  </si>
  <si>
    <t>2670413</t>
  </si>
  <si>
    <t>6137</t>
  </si>
  <si>
    <t>HH</t>
  </si>
  <si>
    <t>ARCHITECTURAL NEXUS INC GAX300FC2026063072198 CONTRACT 2670413 - DABS FARMINGTON STORE #50 FACADE REPLACE</t>
  </si>
  <si>
    <t>ARCHITECTURAL NEXUS INC GAX300FC2026061071214 CONTRACT 2670413 - DABS FARMINGTON STORE #50 FACADE REPLACE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</si>
</sst>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J18" sqref="J18:K18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7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27070030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30000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19500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-19500</v>
      </c>
      <c r="F11" s="12">
        <f>SUM(F14:F1000)</f>
        <v>19500</v>
      </c>
      <c r="G11" s="12">
        <f>SUM(G14:G1000)</f>
        <v>49500</v>
      </c>
      <c r="H11" s="12">
        <f>+D11-G11</f>
        <v>-49500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19500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46106</v>
      </c>
      <c r="B15" s="114" t="s">
        <v>62</v>
      </c>
      <c r="C15" s="108" t="s">
        <v>63</v>
      </c>
      <c r="D15" s="9"/>
      <c r="E15" s="9">
        <f t="shared" si="2"/>
        <v>0</v>
      </c>
      <c r="F15" s="9"/>
      <c r="G15" s="9">
        <v>49500</v>
      </c>
      <c r="H15" s="9">
        <f t="shared" ref="H15:H18" si="3">+D15</f>
        <v>0</v>
      </c>
      <c r="I15" s="9"/>
      <c r="J15" s="49">
        <v>2670413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46156</v>
      </c>
      <c r="B16" s="113" t="s">
        <v>64</v>
      </c>
      <c r="C16" s="52" t="s">
        <v>67</v>
      </c>
      <c r="D16" s="9"/>
      <c r="E16" s="9">
        <f t="shared" si="2"/>
        <v>0</v>
      </c>
      <c r="F16" s="9">
        <v>1800</v>
      </c>
      <c r="G16" s="9">
        <f t="shared" si="0"/>
        <v>0</v>
      </c>
      <c r="H16" s="9">
        <f t="shared" si="3"/>
        <v>0</v>
      </c>
      <c r="I16" s="9"/>
      <c r="J16" s="49" t="s">
        <v>65</v>
      </c>
      <c r="K16" s="10" t="s">
        <v>66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46204</v>
      </c>
      <c r="B17" s="114" t="s">
        <v>68</v>
      </c>
      <c r="C17" s="52"/>
      <c r="D17" s="9"/>
      <c r="E17" s="9">
        <f t="shared" si="2"/>
        <v>0</v>
      </c>
      <c r="F17" s="9">
        <v>8700</v>
      </c>
      <c r="G17" s="9">
        <f t="shared" si="0"/>
        <v>0</v>
      </c>
      <c r="H17" s="9">
        <f t="shared" si="3"/>
        <v>0</v>
      </c>
      <c r="I17" s="9"/>
      <c r="J17" s="49" t="s">
        <v>65</v>
      </c>
      <c r="K17" s="10" t="s">
        <v>66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46184</v>
      </c>
      <c r="B18" s="114" t="s">
        <v>69</v>
      </c>
      <c r="C18" s="52"/>
      <c r="D18" s="9"/>
      <c r="E18" s="9">
        <f t="shared" si="2"/>
        <v>0</v>
      </c>
      <c r="F18" s="9">
        <v>9000</v>
      </c>
      <c r="G18" s="9">
        <f t="shared" si="0"/>
        <v>0</v>
      </c>
      <c r="H18" s="9">
        <f t="shared" si="3"/>
        <v>0</v>
      </c>
      <c r="I18" s="9"/>
      <c r="J18" s="49" t="s">
        <v>65</v>
      </c>
      <c r="K18" s="10" t="s">
        <v>66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27070030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2026-07-06T17:17:55Z</dcterms:modified>
</cp:coreProperties>
</file>