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6\3000\3349\"/>
    </mc:Choice>
  </mc:AlternateContent>
  <xr:revisionPtr revIDLastSave="0" documentId="8_{026FC64C-81BB-41BC-B465-2E0A72413AD2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2" i="1" l="1"/>
  <c r="L11" i="1"/>
  <c r="L10" i="1"/>
  <c r="H15" i="1" l="1"/>
  <c r="H16" i="1"/>
  <c r="H17" i="1"/>
  <c r="H18" i="1"/>
  <c r="G15" i="1"/>
  <c r="G16" i="1"/>
  <c r="G17" i="1"/>
  <c r="G18" i="1"/>
  <c r="E15" i="1"/>
  <c r="E16" i="1"/>
  <c r="E17" i="1"/>
  <c r="E18" i="1"/>
  <c r="M11" i="1"/>
  <c r="I11" i="1"/>
  <c r="F11" i="1"/>
  <c r="D11" i="1"/>
  <c r="H19" i="1" l="1"/>
  <c r="H20" i="1"/>
  <c r="G19" i="1"/>
  <c r="G20" i="1"/>
  <c r="G21" i="1"/>
  <c r="G22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<sst xmlns="http://schemas.openxmlformats.org/spreadsheetml/2006/main" count="319" uniqueCount="62">
  <si>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</si>
  <si>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</si>
  <si>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</si>
  <si>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</si>
  <si>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</si>
  <si>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</si>
  <si>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</si>
  <si>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</si>
  <si>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</si>
  <si>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</si>
  <si>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</si>
  <si>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</si>
  <si>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</si>
  <si>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</si>
  <si>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</si>
  <si>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</si>
  <si>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</si>
  <si>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</si>
  <si>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</si>
  <si>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</si>
  <si>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</si>
  <si>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</si>
  <si>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</si>
  <si>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</si>
  <si>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</si>
  <si>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</si>
  <si>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</si>
  <si>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</si>
  <si>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</si>
  <si>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</si>
  <si>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</si>
  <si>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</si>
  <si>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</si>
  <si>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</si>
  <si>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</si>
  <si>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</si>
  <si>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</si>
  <si>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</si>
  <si>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</si>
  <si>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</si>
  <si>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</si>
  <si>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</si>
  <si>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</si>
  <si>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</si>
  <si>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</si>
  <si>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</si>
  <si>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</si>
  <si>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</si>
  <si>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</si>
  <si>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</si>
  <si>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</si>
  <si>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</si>
  <si>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</si>
  <si>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</si>
  <si>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</si>
  <si>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</si>
  <si>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</si>
  <si>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</si>
  <si>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</si>
  <si>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DABS - Murray Store #9 Fire system replacement</t>
  </si>
  <si>
    <t>3000-300-3349-FXAAA-27019030</t>
  </si>
  <si>
    <t>07457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</si>
</sst>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D4" sqref="D4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7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5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27019030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60</v>
      </c>
      <c r="G7" s="112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0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SUM(D14:D1000)</f>
        <v>0</v>
      </c>
      <c r="E11" s="12">
        <f>SUM(E14:E1000)-F11</f>
        <v>0</v>
      </c>
      <c r="F11" s="12">
        <f>SUM(F14:F1000)</f>
        <v>0</v>
      </c>
      <c r="G11" s="12">
        <f>SUM(G14:G1000)</f>
        <v>0</v>
      </c>
      <c r="H11" s="12">
        <f>+D11-G11</f>
        <v>0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58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/>
      <c r="B15" s="7"/>
      <c r="C15" s="108"/>
      <c r="D15" s="9"/>
      <c r="E15" s="9">
        <f t="shared" si="2"/>
        <v>0</v>
      </c>
      <c r="F15" s="9"/>
      <c r="G15" s="9">
        <f t="shared" si="0"/>
        <v>0</v>
      </c>
      <c r="H15" s="9">
        <f t="shared" ref="H15:H18" si="3">+D15</f>
        <v>0</v>
      </c>
      <c r="I15" s="9"/>
      <c r="J15" s="49"/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/>
      <c r="B16" s="113"/>
      <c r="C16" s="52"/>
      <c r="D16" s="9"/>
      <c r="E16" s="9">
        <f t="shared" si="2"/>
        <v>0</v>
      </c>
      <c r="F16" s="9"/>
      <c r="G16" s="9">
        <f t="shared" si="0"/>
        <v>0</v>
      </c>
      <c r="H16" s="9">
        <f t="shared" si="3"/>
        <v>0</v>
      </c>
      <c r="I16" s="9"/>
      <c r="J16" s="49"/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/>
      <c r="B17" s="114"/>
      <c r="C17" s="52"/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49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/>
      <c r="B18" s="114"/>
      <c r="C18" s="52"/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49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/>
      <c r="B19" s="7"/>
      <c r="C19" s="52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ref="H19:H20" si="4">+D19</f>
        <v>0</v>
      </c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2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4"/>
        <v>0</v>
      </c>
      <c r="I20" s="9"/>
      <c r="J20" s="49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5">+D21</f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27019030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2026-03-25T18:54:56Z</dcterms:modified>
</cp:coreProperties>
</file>