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4C9E7CD-C532-49EA-BDBB-CA3053AA05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D11" i="1"/>
  <c r="H19" i="1"/>
  <c r="H20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3" i="1"/>
  <c r="E24" i="1"/>
  <c r="G24" i="1"/>
  <c r="E25" i="1"/>
  <c r="G25" i="1"/>
  <c r="E26" i="1"/>
  <c r="E27" i="1"/>
  <c r="E28" i="1"/>
  <c r="E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H53" i="2"/>
  <c r="Q18" i="2"/>
  <c r="L12" i="1" l="1"/>
  <c r="G11" i="1"/>
  <c r="G7" i="1" s="1"/>
  <c r="E11" i="1"/>
  <c r="H11" i="1" l="1"/>
</calcChain>
</file>

<file path=xl/sharedStrings.xml><?xml version="1.0" encoding="utf-8"?>
<sst xmlns="http://schemas.openxmlformats.org/spreadsheetml/2006/main" count="354" uniqueCount="87">
  <si>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</si>
  <si>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</si>
  <si>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</si>
  <si>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</si>
  <si>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</si>
  <si>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</si>
  <si>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</si>
  <si>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</si>
  <si>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</si>
  <si>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</si>
  <si>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</si>
  <si>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</si>
  <si>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</si>
  <si>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</si>
  <si>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</si>
  <si>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</si>
  <si>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</si>
  <si>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</si>
  <si>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</si>
  <si>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</si>
  <si>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</si>
  <si>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</si>
  <si>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</si>
  <si>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</si>
  <si>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</si>
  <si>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</si>
  <si>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</si>
  <si>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</si>
  <si>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</si>
  <si>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</si>
  <si>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</si>
  <si>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</si>
  <si>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</si>
  <si>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</si>
  <si>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</si>
  <si>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</si>
  <si>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</si>
  <si>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</si>
  <si>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</si>
  <si>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</si>
  <si>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</si>
  <si>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</si>
  <si>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</si>
  <si>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</si>
  <si>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</si>
  <si>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</si>
  <si>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</si>
  <si>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</si>
  <si>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</si>
  <si>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</si>
  <si>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</si>
  <si>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</si>
  <si>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</si>
  <si>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</si>
  <si>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</si>
  <si>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</si>
  <si>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</si>
  <si>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</si>
  <si>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Store 25 Millcreek Back Dock Pavement</t>
  </si>
  <si>
    <t>3000-300-3349-FXAAA-26221030</t>
  </si>
  <si>
    <t>P0680</t>
  </si>
  <si>
    <t xml:space="preserve"> IDT30026C30000003 2025 GS FY 26 CAPITAL IMPROVEMENT (HB6,SB2,SB3) - GENERAL FUND</t>
  </si>
  <si>
    <t>4667</t>
  </si>
  <si>
    <t>FY'26</t>
  </si>
  <si>
    <t>McNeil Group Inc CONTRACT</t>
  </si>
  <si>
    <t>CO</t>
  </si>
  <si>
    <t>2670123</t>
  </si>
  <si>
    <t>McNeil Group Inc GAX300FC2025100960639 CONTRACT 2670123-STORE 25 MILLCREEK BACK DOCK PAVEMENT</t>
  </si>
  <si>
    <t>6137</t>
  </si>
  <si>
    <t>McNeil Group Inc GAX300FC2026020265392 CONTRACT 2670123-STORE 25 MILLCREEK BACK DOCK PAVEMENT</t>
  </si>
  <si>
    <t>FP ASPHALT AND CRACKSEAL INC CONTRACT</t>
  </si>
  <si>
    <t>HH</t>
  </si>
  <si>
    <t>McNeil Group Inc GAX300FC2026050769723 CONTRACT 2670123-STORE 25 MILLCREEK BACK DOCK PAVEMENT</t>
  </si>
  <si>
    <t xml:space="preserve"> IDT30026000000076 AIM Transaction 35 - Transfer from Paving to project 26221030</t>
  </si>
  <si>
    <t>4657</t>
  </si>
  <si>
    <t>McNeil Group Inc GAX300FC2026070672434 CONTRACT 2670123-STORE 25 MILLCREEK BACK DOCK PAVEMENT</t>
  </si>
  <si>
    <t>BGT PARTNERS LLC GAX300FC2026070672453 CONTRACT 2670447-STORE 25 MILLCREEK BACK DOCK PAVEMENT</t>
  </si>
  <si>
    <t>2670447</t>
  </si>
  <si>
    <t>6139</t>
  </si>
  <si>
    <t>BGT PARTNERS LLC GAX300FC2026071072809 TESTING AND INSPECTION</t>
  </si>
  <si>
    <t>13/26</t>
  </si>
  <si>
    <t xml:space="preserve"> IDT30026000000272 AIM Transaction 145 - Transfer from Project Reserves to project 26221030</t>
  </si>
  <si>
    <t>4665</t>
  </si>
  <si>
    <t>FP ASPHALT AND CRACKSEAL INC CO 001</t>
  </si>
  <si>
    <t>BGT PARTNERS LLC AMD 001</t>
  </si>
  <si>
    <t>BGT PARTNERS LLC AMD 002</t>
  </si>
  <si>
    <t>BGT PARTNERS LLC AMD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</si>
</sst>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20" activePane="bottomLeft" state="frozen"/>
      <selection pane="bottomLeft" activeCell="J29" sqref="J2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26221030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183328.97999999998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17138.650000000001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SUM(D14:D999)</f>
        <v>200902.97999999998</v>
      </c>
      <c r="E11" s="12">
        <f>SUM(E14:E999)-F11</f>
        <v>183764.33</v>
      </c>
      <c r="F11" s="12">
        <f>SUM(F14:F999)</f>
        <v>17138.650000000001</v>
      </c>
      <c r="G11" s="12">
        <f>SUM(G14:G999)</f>
        <v>200467.62999999998</v>
      </c>
      <c r="H11" s="12">
        <f>+D11-G11</f>
        <v>435.35000000000582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17138.650000000001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71</v>
      </c>
      <c r="D15" s="9">
        <v>156000</v>
      </c>
      <c r="E15" s="9">
        <f t="shared" si="2"/>
        <v>156000</v>
      </c>
      <c r="F15" s="9"/>
      <c r="G15" s="9">
        <f t="shared" si="0"/>
        <v>0</v>
      </c>
      <c r="H15" s="9">
        <f t="shared" ref="H15:H18" si="3">+D15</f>
        <v>156000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45904</v>
      </c>
      <c r="B16" s="115" t="s">
        <v>64</v>
      </c>
      <c r="C16" s="52" t="s">
        <v>65</v>
      </c>
      <c r="D16" s="9"/>
      <c r="E16" s="9">
        <f t="shared" si="2"/>
        <v>0</v>
      </c>
      <c r="F16" s="9"/>
      <c r="G16" s="9">
        <v>12225</v>
      </c>
      <c r="H16" s="9">
        <f t="shared" si="3"/>
        <v>0</v>
      </c>
      <c r="I16" s="9"/>
      <c r="J16" s="49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45940</v>
      </c>
      <c r="B17" s="7" t="s">
        <v>67</v>
      </c>
      <c r="C17" s="52" t="s">
        <v>71</v>
      </c>
      <c r="D17" s="9"/>
      <c r="E17" s="9">
        <f t="shared" si="2"/>
        <v>0</v>
      </c>
      <c r="F17" s="9">
        <v>4481.25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46056</v>
      </c>
      <c r="B18" s="7" t="s">
        <v>69</v>
      </c>
      <c r="C18" s="52" t="s">
        <v>71</v>
      </c>
      <c r="D18" s="9"/>
      <c r="E18" s="9">
        <f t="shared" si="2"/>
        <v>0</v>
      </c>
      <c r="F18" s="9">
        <v>3543.75</v>
      </c>
      <c r="G18" s="9">
        <f t="shared" si="0"/>
        <v>0</v>
      </c>
      <c r="H18" s="9">
        <f t="shared" si="3"/>
        <v>0</v>
      </c>
      <c r="I18" s="9"/>
      <c r="J18" s="49" t="s">
        <v>66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6">
        <v>46084</v>
      </c>
      <c r="B19" s="113" t="s">
        <v>70</v>
      </c>
      <c r="C19" s="52" t="s">
        <v>65</v>
      </c>
      <c r="D19" s="9"/>
      <c r="E19" s="9">
        <f t="shared" si="2"/>
        <v>0</v>
      </c>
      <c r="F19" s="9"/>
      <c r="G19" s="9">
        <v>111244.29</v>
      </c>
      <c r="H19" s="9">
        <f t="shared" ref="H19:H20" si="4">+D19</f>
        <v>0</v>
      </c>
      <c r="I19" s="9"/>
      <c r="J19" s="49">
        <v>2675327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46150</v>
      </c>
      <c r="B20" s="7" t="s">
        <v>72</v>
      </c>
      <c r="C20" s="52" t="s">
        <v>71</v>
      </c>
      <c r="D20" s="9"/>
      <c r="E20" s="9">
        <f t="shared" si="2"/>
        <v>0</v>
      </c>
      <c r="F20" s="9">
        <v>2400</v>
      </c>
      <c r="G20" s="9">
        <f t="shared" si="0"/>
        <v>0</v>
      </c>
      <c r="H20" s="9">
        <f t="shared" si="4"/>
        <v>0</v>
      </c>
      <c r="I20" s="9"/>
      <c r="J20" s="49" t="s">
        <v>66</v>
      </c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46191</v>
      </c>
      <c r="B21" s="7" t="s">
        <v>73</v>
      </c>
      <c r="C21" s="52" t="s">
        <v>71</v>
      </c>
      <c r="D21" s="9">
        <v>44092.42</v>
      </c>
      <c r="E21" s="9">
        <f t="shared" si="2"/>
        <v>44092.42</v>
      </c>
      <c r="F21" s="9"/>
      <c r="G21" s="9">
        <f t="shared" si="0"/>
        <v>0</v>
      </c>
      <c r="H21" s="9">
        <f t="shared" ref="H21:H30" si="5">+D21</f>
        <v>44092.42</v>
      </c>
      <c r="I21" s="9"/>
      <c r="J21" s="49"/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46210</v>
      </c>
      <c r="B22" s="7" t="s">
        <v>75</v>
      </c>
      <c r="C22" s="52" t="s">
        <v>71</v>
      </c>
      <c r="D22" s="9"/>
      <c r="E22" s="9">
        <f t="shared" si="2"/>
        <v>0</v>
      </c>
      <c r="F22" s="9">
        <v>1800</v>
      </c>
      <c r="G22" s="9">
        <f t="shared" si="0"/>
        <v>0</v>
      </c>
      <c r="H22" s="9">
        <f t="shared" si="5"/>
        <v>0</v>
      </c>
      <c r="I22" s="9"/>
      <c r="J22" s="49" t="s">
        <v>66</v>
      </c>
      <c r="K22" s="10" t="s">
        <v>68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46210</v>
      </c>
      <c r="B23" s="7" t="s">
        <v>76</v>
      </c>
      <c r="C23" s="52" t="s">
        <v>71</v>
      </c>
      <c r="D23" s="8"/>
      <c r="E23" s="9">
        <f t="shared" si="2"/>
        <v>0</v>
      </c>
      <c r="F23" s="9">
        <v>3099.15</v>
      </c>
      <c r="G23" s="9">
        <f t="shared" ref="G23:G33" si="6">IF(J23&gt;0,0,F23)</f>
        <v>0</v>
      </c>
      <c r="H23" s="9">
        <f t="shared" si="5"/>
        <v>0</v>
      </c>
      <c r="I23" s="9"/>
      <c r="J23" s="49" t="s">
        <v>77</v>
      </c>
      <c r="K23" s="10" t="s">
        <v>78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46214</v>
      </c>
      <c r="B24" s="7" t="s">
        <v>79</v>
      </c>
      <c r="C24" s="52" t="s">
        <v>71</v>
      </c>
      <c r="D24" s="9"/>
      <c r="E24" s="9">
        <f t="shared" ref="E24:E37" si="7">+D24</f>
        <v>0</v>
      </c>
      <c r="F24" s="9">
        <v>1814.5</v>
      </c>
      <c r="G24" s="9">
        <f t="shared" si="6"/>
        <v>0</v>
      </c>
      <c r="H24" s="9">
        <f t="shared" si="5"/>
        <v>0</v>
      </c>
      <c r="I24" s="9"/>
      <c r="J24" s="49" t="s">
        <v>77</v>
      </c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80</v>
      </c>
      <c r="B25" s="7" t="s">
        <v>81</v>
      </c>
      <c r="C25" s="52" t="s">
        <v>52</v>
      </c>
      <c r="D25" s="9">
        <v>810.56</v>
      </c>
      <c r="E25" s="9">
        <f t="shared" si="7"/>
        <v>810.56</v>
      </c>
      <c r="F25" s="9"/>
      <c r="G25" s="9">
        <f t="shared" si="6"/>
        <v>0</v>
      </c>
      <c r="H25" s="9">
        <f t="shared" si="5"/>
        <v>810.56</v>
      </c>
      <c r="I25" s="9"/>
      <c r="J25" s="49"/>
      <c r="K25" s="10" t="s">
        <v>82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6">
        <v>46185.518171296295</v>
      </c>
      <c r="B26" s="113" t="s">
        <v>83</v>
      </c>
      <c r="C26" s="52" t="s">
        <v>65</v>
      </c>
      <c r="D26" s="9"/>
      <c r="E26" s="9">
        <f t="shared" si="7"/>
        <v>0</v>
      </c>
      <c r="F26" s="9"/>
      <c r="G26" s="9">
        <v>73197.13</v>
      </c>
      <c r="H26" s="9">
        <f t="shared" si="5"/>
        <v>0</v>
      </c>
      <c r="I26" s="9"/>
      <c r="J26" s="49">
        <v>2675327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5">
      <c r="A27" s="6">
        <v>46205.572013888886</v>
      </c>
      <c r="B27" s="109" t="s">
        <v>84</v>
      </c>
      <c r="C27" s="52" t="s">
        <v>65</v>
      </c>
      <c r="D27" s="9"/>
      <c r="E27" s="9">
        <f t="shared" si="7"/>
        <v>0</v>
      </c>
      <c r="F27" s="9"/>
      <c r="G27" s="9">
        <v>2990.85</v>
      </c>
      <c r="H27" s="9">
        <f t="shared" si="5"/>
        <v>0</v>
      </c>
      <c r="I27" s="9"/>
      <c r="J27" s="49">
        <v>2670447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6">
        <v>46213.550057870372</v>
      </c>
      <c r="B28" s="113" t="s">
        <v>85</v>
      </c>
      <c r="C28" s="52" t="s">
        <v>65</v>
      </c>
      <c r="D28" s="9"/>
      <c r="E28" s="9">
        <f t="shared" si="7"/>
        <v>0</v>
      </c>
      <c r="F28" s="9"/>
      <c r="G28" s="9">
        <v>810.56</v>
      </c>
      <c r="H28" s="9">
        <f t="shared" si="5"/>
        <v>0</v>
      </c>
      <c r="I28" s="9"/>
      <c r="J28" s="49">
        <v>2670447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6">
        <v>46216.385740740741</v>
      </c>
      <c r="B29" s="113" t="s">
        <v>86</v>
      </c>
      <c r="C29" s="52" t="s">
        <v>65</v>
      </c>
      <c r="D29" s="9"/>
      <c r="E29" s="9">
        <f t="shared" si="7"/>
        <v>0</v>
      </c>
      <c r="F29" s="9"/>
      <c r="G29" s="9">
        <v>-0.2</v>
      </c>
      <c r="H29" s="9">
        <f t="shared" si="5"/>
        <v>0</v>
      </c>
      <c r="I29" s="9"/>
      <c r="J29" s="49">
        <v>2670447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26221030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2026-07-16T15:56:03Z</dcterms:modified>
</cp:coreProperties>
</file>