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C0A62583-EB02-4651-9F31-480261664E98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L10" i="1" s="1"/>
  <c r="L12" i="1" s="1"/>
  <c r="L11" i="1"/>
  <c r="H15" i="1"/>
  <c r="H16" i="1"/>
  <c r="H17" i="1"/>
  <c r="H18" i="1"/>
  <c r="G15" i="1"/>
  <c r="G17" i="1"/>
  <c r="G18" i="1"/>
  <c r="E15" i="1"/>
  <c r="E16" i="1"/>
  <c r="E17" i="1"/>
  <c r="E18" i="1"/>
  <c r="M11" i="1"/>
  <c r="I11" i="1"/>
  <c r="D11" i="1"/>
  <c r="H19" i="1"/>
  <c r="H20" i="1"/>
  <c r="G19" i="1"/>
  <c r="G20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H11" i="1" s="1"/>
  <c r="E11" i="1"/>
  <c r="G7" i="1" l="1"/>
</calcChain>
</file>

<file path=xl/sharedStrings.xml><?xml version="1.0" encoding="utf-8"?>
<sst xmlns="http://schemas.openxmlformats.org/spreadsheetml/2006/main" count="349" uniqueCount="82">
  <si>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</si>
  <si>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</si>
  <si>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</si>
  <si>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</si>
  <si>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</si>
  <si>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</si>
  <si>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</si>
  <si>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</si>
  <si>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</si>
  <si>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</si>
  <si>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</si>
  <si>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</si>
  <si>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</si>
  <si>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</si>
  <si>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</si>
  <si>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</si>
  <si>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</si>
  <si>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</si>
  <si>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</si>
  <si>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</si>
  <si>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</si>
  <si>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</si>
  <si>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</si>
  <si>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</si>
  <si>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</si>
  <si>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</si>
  <si>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</si>
  <si>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</si>
  <si>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</si>
  <si>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</si>
  <si>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</si>
  <si>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</si>
  <si>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</si>
  <si>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</si>
  <si>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</si>
  <si>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</si>
  <si>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</si>
  <si>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</si>
  <si>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</si>
  <si>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</si>
  <si>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</si>
  <si>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</si>
  <si>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</si>
  <si>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</si>
  <si>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</si>
  <si>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</si>
  <si>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</si>
  <si>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</si>
  <si>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</si>
  <si>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</si>
  <si>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</si>
  <si>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</si>
  <si>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</si>
  <si>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</si>
  <si>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</si>
  <si>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</si>
  <si>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</si>
  <si>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</si>
  <si>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DABS - Store 28 Vernal Parking Lot Replacement</t>
  </si>
  <si>
    <t>3000-300-3349-FXAAA-26220030</t>
  </si>
  <si>
    <t>P0999</t>
  </si>
  <si>
    <t xml:space="preserve"> IDT30026C30000003 2025 GS FY 26 CAPITAL IMPROVEMENT (HB6,SB2,SB3) - GENERAL FUND</t>
  </si>
  <si>
    <t>4667</t>
  </si>
  <si>
    <t>FY'26</t>
  </si>
  <si>
    <t>CO</t>
  </si>
  <si>
    <t>HANSEN AND  ASSOCIATES INC CONTRACT</t>
  </si>
  <si>
    <t>HANSEN AND  ASSOCIATES INC GAX300FC2025082658615 CONTRACT 2670045-STORE 28 VERNAL PARKING LOT REPLACEMENT</t>
  </si>
  <si>
    <t>2670045</t>
  </si>
  <si>
    <t>6137</t>
  </si>
  <si>
    <t>HANSEN AND  ASSOCIATES INC GAX300FC2025100160167 CONTRACT 2670045-STORE 28 VERNAL PARKING LOT REPLACEMENT</t>
  </si>
  <si>
    <t>HANSEN AND  ASSOCIATES INC GAX300FC2026031067191 CONTRACT 2670045-STORE 28 VERNAL PARKING LOT REPLACEMENT</t>
  </si>
  <si>
    <t>HH</t>
  </si>
  <si>
    <t>AIM Transaction 2 - Transfer from Paving to project 26220030 IDT30026000000003</t>
  </si>
  <si>
    <t>POST CONSTRUCTION COMPANY CONTRACT</t>
  </si>
  <si>
    <t>HANSEN AND  ASSOCIATES INC GAX300FC2026042168945 CONTRACT 2670045-STORE 28 VERNAL PARKING LOT REPLACEMENT</t>
  </si>
  <si>
    <t>BGT PARTNERS LLC CONTRACT</t>
  </si>
  <si>
    <t>BGT PARTNERS LLC GAX300FC2026042869252 CONTRACT 2670448 - DABS VERNAL STORE #28 PARKING LOT REPLACE</t>
  </si>
  <si>
    <t>2670448</t>
  </si>
  <si>
    <t>6139</t>
  </si>
  <si>
    <t>HANSEN AND  ASSOCIATES INC GAX300FC2026063072194 CONTRACT 2670045-STORE 28 VERNAL PARKING LOT REPLACEMENT</t>
  </si>
  <si>
    <t xml:space="preserve"> IDT30026000000003 AIM Transaction 2 - Transfer from Paving to project 26220030</t>
  </si>
  <si>
    <t>4657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</si>
</sst>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26" sqref="C26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3" t="s">
        <v>60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26220030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59</v>
      </c>
      <c r="G7" s="112">
        <f>+G11-F11</f>
        <v>140046.60999999996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12897.17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163370</v>
      </c>
      <c r="E11" s="12">
        <f>SUM(E14:E1000)-F11</f>
        <v>150472.82999999999</v>
      </c>
      <c r="F11" s="12">
        <f>SUM(F14:F1000)</f>
        <v>12897.17</v>
      </c>
      <c r="G11" s="12">
        <f>SUM(G14:G1000)</f>
        <v>152943.77999999997</v>
      </c>
      <c r="H11" s="12">
        <f>+D11-G11</f>
        <v>10426.22000000003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12897.17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63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61</v>
      </c>
      <c r="C15" s="108" t="s">
        <v>71</v>
      </c>
      <c r="D15" s="9">
        <v>163370</v>
      </c>
      <c r="E15" s="9">
        <f t="shared" si="2"/>
        <v>163370</v>
      </c>
      <c r="F15" s="9"/>
      <c r="G15" s="9">
        <f t="shared" si="0"/>
        <v>0</v>
      </c>
      <c r="H15" s="9">
        <f t="shared" ref="H15:H18" si="3">+D15</f>
        <v>163370</v>
      </c>
      <c r="I15" s="9"/>
      <c r="J15" s="49"/>
      <c r="K15" s="10" t="s">
        <v>62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45861</v>
      </c>
      <c r="B16" s="114" t="s">
        <v>65</v>
      </c>
      <c r="C16" s="52" t="s">
        <v>64</v>
      </c>
      <c r="D16" s="9"/>
      <c r="E16" s="9">
        <f t="shared" si="2"/>
        <v>0</v>
      </c>
      <c r="F16" s="9"/>
      <c r="G16" s="9">
        <v>11996.55</v>
      </c>
      <c r="H16" s="9">
        <f t="shared" si="3"/>
        <v>0</v>
      </c>
      <c r="I16" s="9"/>
      <c r="J16" s="49">
        <v>2670045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45896</v>
      </c>
      <c r="B17" s="7" t="s">
        <v>66</v>
      </c>
      <c r="C17" s="52" t="s">
        <v>71</v>
      </c>
      <c r="D17" s="9"/>
      <c r="E17" s="9">
        <f t="shared" si="2"/>
        <v>0</v>
      </c>
      <c r="F17" s="9">
        <v>6898.01</v>
      </c>
      <c r="G17" s="9">
        <f t="shared" si="0"/>
        <v>0</v>
      </c>
      <c r="H17" s="9">
        <f t="shared" si="3"/>
        <v>0</v>
      </c>
      <c r="I17" s="9"/>
      <c r="J17" s="49" t="s">
        <v>67</v>
      </c>
      <c r="K17" s="10" t="s">
        <v>68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45932</v>
      </c>
      <c r="B18" s="7" t="s">
        <v>69</v>
      </c>
      <c r="C18" s="52" t="s">
        <v>71</v>
      </c>
      <c r="D18" s="9"/>
      <c r="E18" s="9">
        <f t="shared" si="2"/>
        <v>0</v>
      </c>
      <c r="F18" s="9">
        <v>1499.57</v>
      </c>
      <c r="G18" s="9">
        <f t="shared" si="0"/>
        <v>0</v>
      </c>
      <c r="H18" s="9">
        <f t="shared" si="3"/>
        <v>0</v>
      </c>
      <c r="I18" s="9"/>
      <c r="J18" s="49" t="s">
        <v>67</v>
      </c>
      <c r="K18" s="10" t="s">
        <v>68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46092</v>
      </c>
      <c r="B19" s="7" t="s">
        <v>70</v>
      </c>
      <c r="C19" s="52" t="s">
        <v>71</v>
      </c>
      <c r="D19" s="9"/>
      <c r="E19" s="9">
        <f t="shared" si="2"/>
        <v>0</v>
      </c>
      <c r="F19" s="9">
        <v>1199.6500000000001</v>
      </c>
      <c r="G19" s="9">
        <f t="shared" si="0"/>
        <v>0</v>
      </c>
      <c r="H19" s="9">
        <f t="shared" ref="H19:H20" si="4">+D19</f>
        <v>0</v>
      </c>
      <c r="I19" s="9"/>
      <c r="J19" s="49" t="s">
        <v>67</v>
      </c>
      <c r="K19" s="10" t="s">
        <v>68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46090</v>
      </c>
      <c r="B20" s="7" t="s">
        <v>72</v>
      </c>
      <c r="C20" s="52" t="s">
        <v>71</v>
      </c>
      <c r="D20" s="9">
        <v>5322.71</v>
      </c>
      <c r="E20" s="9">
        <f t="shared" si="2"/>
        <v>5322.71</v>
      </c>
      <c r="F20" s="9"/>
      <c r="G20" s="9">
        <f t="shared" si="0"/>
        <v>0</v>
      </c>
      <c r="H20" s="9">
        <f t="shared" si="4"/>
        <v>5322.71</v>
      </c>
      <c r="I20" s="9"/>
      <c r="J20" s="49"/>
      <c r="K20" s="10">
        <v>4657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46091</v>
      </c>
      <c r="B21" s="7" t="s">
        <v>73</v>
      </c>
      <c r="C21" s="52" t="s">
        <v>64</v>
      </c>
      <c r="D21" s="9"/>
      <c r="E21" s="9">
        <f t="shared" si="2"/>
        <v>0</v>
      </c>
      <c r="F21" s="9"/>
      <c r="G21" s="9">
        <v>139551.71</v>
      </c>
      <c r="H21" s="9">
        <f t="shared" ref="H21:H31" si="5">+D21</f>
        <v>0</v>
      </c>
      <c r="I21" s="9"/>
      <c r="J21" s="49">
        <v>2675347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46134</v>
      </c>
      <c r="B22" s="7" t="s">
        <v>74</v>
      </c>
      <c r="C22" s="52" t="s">
        <v>71</v>
      </c>
      <c r="D22" s="9"/>
      <c r="E22" s="9">
        <f t="shared" si="2"/>
        <v>0</v>
      </c>
      <c r="F22" s="9">
        <v>647.80999999999995</v>
      </c>
      <c r="G22" s="9">
        <f t="shared" si="0"/>
        <v>0</v>
      </c>
      <c r="H22" s="9">
        <f t="shared" si="5"/>
        <v>0</v>
      </c>
      <c r="I22" s="9"/>
      <c r="J22" s="49" t="s">
        <v>67</v>
      </c>
      <c r="K22" s="10" t="s">
        <v>68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46120</v>
      </c>
      <c r="B23" s="115" t="s">
        <v>75</v>
      </c>
      <c r="C23" s="52" t="s">
        <v>64</v>
      </c>
      <c r="D23" s="8"/>
      <c r="E23" s="9">
        <f t="shared" si="2"/>
        <v>0</v>
      </c>
      <c r="F23" s="9"/>
      <c r="G23" s="9">
        <v>1395.52</v>
      </c>
      <c r="H23" s="9">
        <f t="shared" si="5"/>
        <v>0</v>
      </c>
      <c r="I23" s="9"/>
      <c r="J23" s="49">
        <v>2670448</v>
      </c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46141</v>
      </c>
      <c r="B24" s="7" t="s">
        <v>76</v>
      </c>
      <c r="C24" s="52" t="s">
        <v>71</v>
      </c>
      <c r="D24" s="9"/>
      <c r="E24" s="9">
        <f t="shared" ref="E24:E38" si="6">+D24</f>
        <v>0</v>
      </c>
      <c r="F24" s="9">
        <v>1020.6</v>
      </c>
      <c r="G24" s="9">
        <f t="shared" ref="G24:G34" si="7">IF(J24&gt;0,0,F24)</f>
        <v>0</v>
      </c>
      <c r="H24" s="9">
        <f t="shared" si="5"/>
        <v>0</v>
      </c>
      <c r="I24" s="9"/>
      <c r="J24" s="49" t="s">
        <v>77</v>
      </c>
      <c r="K24" s="10" t="s">
        <v>78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46204</v>
      </c>
      <c r="B25" s="7" t="s">
        <v>79</v>
      </c>
      <c r="C25" s="52" t="s">
        <v>71</v>
      </c>
      <c r="D25" s="9"/>
      <c r="E25" s="9">
        <f t="shared" si="6"/>
        <v>0</v>
      </c>
      <c r="F25" s="9">
        <v>1631.53</v>
      </c>
      <c r="G25" s="9">
        <f t="shared" si="7"/>
        <v>0</v>
      </c>
      <c r="H25" s="9">
        <f t="shared" si="5"/>
        <v>0</v>
      </c>
      <c r="I25" s="9"/>
      <c r="J25" s="49" t="s">
        <v>67</v>
      </c>
      <c r="K25" s="10" t="s">
        <v>68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46192</v>
      </c>
      <c r="B26" s="7" t="s">
        <v>80</v>
      </c>
      <c r="C26" s="52" t="s">
        <v>71</v>
      </c>
      <c r="D26" s="9">
        <v>-5322.71</v>
      </c>
      <c r="E26" s="9">
        <f t="shared" si="6"/>
        <v>-5322.71</v>
      </c>
      <c r="F26" s="9"/>
      <c r="G26" s="9">
        <f t="shared" si="7"/>
        <v>0</v>
      </c>
      <c r="H26" s="9">
        <f t="shared" si="5"/>
        <v>-5322.71</v>
      </c>
      <c r="I26" s="9"/>
      <c r="J26" s="49"/>
      <c r="K26" s="10" t="s">
        <v>81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6"/>
        <v>0</v>
      </c>
      <c r="F27" s="9"/>
      <c r="G27" s="9">
        <f t="shared" si="7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6"/>
        <v>0</v>
      </c>
      <c r="F28" s="9"/>
      <c r="G28" s="9">
        <f t="shared" si="7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6"/>
        <v>0</v>
      </c>
      <c r="F29" s="9"/>
      <c r="G29" s="9">
        <f t="shared" si="7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6"/>
        <v>0</v>
      </c>
      <c r="F30" s="9"/>
      <c r="G30" s="9">
        <f t="shared" si="7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6"/>
        <v>0</v>
      </c>
      <c r="F31" s="9"/>
      <c r="G31" s="9">
        <f t="shared" si="7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6"/>
        <v>0</v>
      </c>
      <c r="F32" s="9"/>
      <c r="G32" s="9">
        <f t="shared" si="7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6"/>
        <v>0</v>
      </c>
      <c r="F33" s="9"/>
      <c r="G33" s="9">
        <f t="shared" si="7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6"/>
        <v>0</v>
      </c>
      <c r="F34" s="9"/>
      <c r="G34" s="9">
        <f t="shared" si="7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6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26220030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2026-07-06T22:04:06Z</dcterms:modified>
</cp:coreProperties>
</file>