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6572825-EFDE-4692-BD3A-028AC7C3E3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6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/>
  <c r="H53" i="2"/>
  <c r="Q18" i="2"/>
  <c r="G11" i="1" l="1"/>
  <c r="G7" i="1" s="1"/>
  <c r="H11" i="1" l="1"/>
</calcChain>
</file>

<file path=xl/sharedStrings.xml><?xml version="1.0" encoding="utf-8"?>
<sst xmlns="http://schemas.openxmlformats.org/spreadsheetml/2006/main" count="329" uniqueCount="70">
  <si>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</si>
  <si>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</si>
  <si>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</si>
  <si>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</si>
  <si>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</si>
  <si>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</si>
  <si>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</si>
  <si>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</si>
  <si>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</si>
  <si>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</si>
  <si>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</si>
  <si>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</si>
  <si>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</si>
  <si>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</si>
  <si>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</si>
  <si>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</si>
  <si>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</si>
  <si>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</si>
  <si>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</si>
  <si>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</si>
  <si>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</si>
  <si>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</si>
  <si>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</si>
  <si>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</si>
  <si>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</si>
  <si>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</si>
  <si>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</si>
  <si>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</si>
  <si>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</si>
  <si>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</si>
  <si>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</si>
  <si>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</si>
  <si>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</si>
  <si>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</si>
  <si>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</si>
  <si>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</si>
  <si>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</si>
  <si>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</si>
  <si>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</si>
  <si>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</si>
  <si>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</si>
  <si>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</si>
  <si>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</si>
  <si>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</si>
  <si>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</si>
  <si>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</si>
  <si>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</si>
  <si>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</si>
  <si>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</si>
  <si>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</si>
  <si>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</si>
  <si>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</si>
  <si>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</si>
  <si>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</si>
  <si>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</si>
  <si>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</si>
  <si>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</si>
  <si>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</si>
  <si>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DABS - #28 Security and Surveillance System</t>
  </si>
  <si>
    <t>3000-300-3349-FXAAA-26217030</t>
  </si>
  <si>
    <t xml:space="preserve"> IDT30026C30000003 2025 GS FY 26 CAPITAL IMPROVEMENT (HB6,SB2,SB3) - GENERAL FUND</t>
  </si>
  <si>
    <t>4667</t>
  </si>
  <si>
    <t>FY'26</t>
  </si>
  <si>
    <t xml:space="preserve"> ITA3002600000039 DFCM Course of Construction FY 26 and Prior Capital Improvement Projects 9.25.2025</t>
  </si>
  <si>
    <t>6872</t>
  </si>
  <si>
    <t>CO</t>
  </si>
  <si>
    <t>Harris Mountain West, LLC CONTRACT</t>
  </si>
  <si>
    <t>HH</t>
  </si>
  <si>
    <t>13/26</t>
  </si>
  <si>
    <t>CONTRACT 2675379-PAY APP #1- DAB #28 SECURITY &amp; SURVEILLANCE SYS. GAX30026C2000403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</si>
</sst>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19" sqref="C19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>
        <v>6287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26217030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13080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17879.5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53476</v>
      </c>
      <c r="E11" s="12">
        <f>SUM(E14:E1000)-F11</f>
        <v>35596.5</v>
      </c>
      <c r="F11" s="12">
        <f>SUM(F14:F1000)</f>
        <v>17879.5</v>
      </c>
      <c r="G11" s="12">
        <f>SUM(G14:G1000)</f>
        <v>30959.5</v>
      </c>
      <c r="H11" s="12">
        <f>+D11-G11</f>
        <v>22516.5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17879.5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67</v>
      </c>
      <c r="D15" s="9">
        <v>53476</v>
      </c>
      <c r="E15" s="9">
        <f t="shared" si="2"/>
        <v>53476</v>
      </c>
      <c r="F15" s="9"/>
      <c r="G15" s="9">
        <f t="shared" si="0"/>
        <v>0</v>
      </c>
      <c r="H15" s="9">
        <f t="shared" ref="H15:H18" si="3">+D15</f>
        <v>53476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45987</v>
      </c>
      <c r="B16" s="113" t="s">
        <v>63</v>
      </c>
      <c r="C16" s="52" t="s">
        <v>67</v>
      </c>
      <c r="D16" s="9"/>
      <c r="E16" s="9">
        <f t="shared" si="2"/>
        <v>0</v>
      </c>
      <c r="F16" s="9">
        <v>54</v>
      </c>
      <c r="G16" s="9">
        <f t="shared" si="0"/>
        <v>54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46115</v>
      </c>
      <c r="B17" s="114" t="s">
        <v>66</v>
      </c>
      <c r="C17" s="52" t="s">
        <v>65</v>
      </c>
      <c r="D17" s="9"/>
      <c r="E17" s="9">
        <f t="shared" si="2"/>
        <v>0</v>
      </c>
      <c r="F17" s="9"/>
      <c r="G17" s="9">
        <v>30905.5</v>
      </c>
      <c r="H17" s="9">
        <f t="shared" si="3"/>
        <v>0</v>
      </c>
      <c r="I17" s="9"/>
      <c r="J17" s="49">
        <v>2675379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68</v>
      </c>
      <c r="B18" s="7" t="s">
        <v>69</v>
      </c>
      <c r="C18" s="52" t="s">
        <v>67</v>
      </c>
      <c r="D18" s="9"/>
      <c r="E18" s="9">
        <f t="shared" si="2"/>
        <v>0</v>
      </c>
      <c r="F18" s="9">
        <v>17825.5</v>
      </c>
      <c r="G18" s="9">
        <f t="shared" si="0"/>
        <v>0</v>
      </c>
      <c r="H18" s="9">
        <f t="shared" si="3"/>
        <v>0</v>
      </c>
      <c r="I18" s="9"/>
      <c r="J18" s="49">
        <v>2675379</v>
      </c>
      <c r="K18" s="10">
        <v>6813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26217030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2026-07-14T21:52:35Z</dcterms:modified>
</cp:coreProperties>
</file>