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04A354B-040C-4F1E-837F-6326FAAD09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E15" i="1"/>
  <c r="E16" i="1"/>
  <c r="E17" i="1"/>
  <c r="E18" i="1"/>
  <c r="M11" i="1"/>
  <c r="I11" i="1"/>
  <c r="F11" i="1"/>
  <c r="E11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L10" i="1" l="1"/>
  <c r="L12" i="1" s="1"/>
  <c r="G11" i="1"/>
  <c r="G7" i="1" s="1"/>
  <c r="H11" i="1" l="1"/>
</calcChain>
</file>

<file path=xl/sharedStrings.xml><?xml version="1.0" encoding="utf-8"?>
<sst xmlns="http://schemas.openxmlformats.org/spreadsheetml/2006/main" count="344" uniqueCount="82">
  <si>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</si>
  <si>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</si>
  <si>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</si>
  <si>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</si>
  <si>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</si>
  <si>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</si>
  <si>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</si>
  <si>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</si>
  <si>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</si>
  <si>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</si>
  <si>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</si>
  <si>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</si>
  <si>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</si>
  <si>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</si>
  <si>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</si>
  <si>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</si>
  <si>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</si>
  <si>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</si>
  <si>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</si>
  <si>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</si>
  <si>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</si>
  <si>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</si>
  <si>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</si>
  <si>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</si>
  <si>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</si>
  <si>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</si>
  <si>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</si>
  <si>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</si>
  <si>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</si>
  <si>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</si>
  <si>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</si>
  <si>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</si>
  <si>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</si>
  <si>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</si>
  <si>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</si>
  <si>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</si>
  <si>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</si>
  <si>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</si>
  <si>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</si>
  <si>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</si>
  <si>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</si>
  <si>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</si>
  <si>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</si>
  <si>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</si>
  <si>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</si>
  <si>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</si>
  <si>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</si>
  <si>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</si>
  <si>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</si>
  <si>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</si>
  <si>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</si>
  <si>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</si>
  <si>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</si>
  <si>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</si>
  <si>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</si>
  <si>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</si>
  <si>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</si>
  <si>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</si>
  <si>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Store 21 Harrisville Roof Replacement</t>
  </si>
  <si>
    <t>3000-300-3349-FXAAA-26089030</t>
  </si>
  <si>
    <t>CHAD HANSEN ARCHITECTURAL DESIGN PLLC GAX300FC2025071557046 DESIGN BUDGET/COSTS</t>
  </si>
  <si>
    <t>6137</t>
  </si>
  <si>
    <t>HH</t>
  </si>
  <si>
    <t>FY'26</t>
  </si>
  <si>
    <t xml:space="preserve"> IDT30026C30000002 2025 GS FY 26 CAPITAL IMPROVEMENT (HB6,SB2,SB3) - GENERAL FUND</t>
  </si>
  <si>
    <t>4667</t>
  </si>
  <si>
    <t>CHAD HANSEN ARCHITECTURAL DESIGN PLLC CONTRACT</t>
  </si>
  <si>
    <t>CO</t>
  </si>
  <si>
    <t>HERITAGE ROOFING CONTRACT</t>
  </si>
  <si>
    <t xml:space="preserve"> ITA3002600000039 DFCM Course of Construction FY 26 and Prior Capital Improvement Projects 9.25.2025</t>
  </si>
  <si>
    <t>6263</t>
  </si>
  <si>
    <t xml:space="preserve"> IDT30026C30000047 LEGAL FEES FROM 26089030 TO 21257300 FY26 Q2 BILLINGS</t>
  </si>
  <si>
    <t>6138</t>
  </si>
  <si>
    <t>HERITAGE ROOFING GAX300FC2026060270800 CONSTRUCTION BUDGET/COSTS</t>
  </si>
  <si>
    <t>2675193</t>
  </si>
  <si>
    <t>6400</t>
  </si>
  <si>
    <t>GAX300FC2026060270712 PO 246250 - DABS - STORE 21 HARRISVILLE ROOF REPLACEMENT INSPECTIONS</t>
  </si>
  <si>
    <t>PO 241279 - DABS - STORE 21 HARRISVILLE ROOF REPLACEMENT INSPECTIONS GAX300FC2026060270713</t>
  </si>
  <si>
    <t>13/26</t>
  </si>
  <si>
    <t>HERITAGE ROOFING GAX300FC2026071472961 CONTRACT 2675193-PAY APP #2-DABS #21 HARRISVILLE ROOF REPLACE</t>
  </si>
  <si>
    <t>HERITAGE ROOFING GAX300FC2026071472962 CONTRACT 2675193-PAY APP #2-DABS #21 HARRISVILLE ROOF REPLACE</t>
  </si>
  <si>
    <t>HERITAGE ROOFING CO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</si>
</sst>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7" activePane="bottomLeft" state="frozen"/>
      <selection pane="bottomLeft" activeCell="J26" sqref="J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26089030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29107.36000000003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129014.36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270137</v>
      </c>
      <c r="E11" s="12">
        <f>SUM(E14:E1000)-F11</f>
        <v>141122.64000000001</v>
      </c>
      <c r="F11" s="12">
        <f>SUM(F14:F1000)</f>
        <v>129014.36</v>
      </c>
      <c r="G11" s="12">
        <f>SUM(G14:G1000)</f>
        <v>158121.72000000003</v>
      </c>
      <c r="H11" s="12">
        <f>+D11-G11</f>
        <v>112015.27999999997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129014.36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45854</v>
      </c>
      <c r="B15" s="7" t="s">
        <v>60</v>
      </c>
      <c r="C15" s="108" t="s">
        <v>62</v>
      </c>
      <c r="D15" s="9"/>
      <c r="E15" s="9">
        <f t="shared" si="2"/>
        <v>0</v>
      </c>
      <c r="F15" s="9">
        <v>15858</v>
      </c>
      <c r="G15" s="9">
        <f t="shared" si="0"/>
        <v>0</v>
      </c>
      <c r="H15" s="9">
        <f t="shared" ref="H15:H18" si="3">+D15</f>
        <v>0</v>
      </c>
      <c r="I15" s="9"/>
      <c r="J15" s="49">
        <v>2670006</v>
      </c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45884</v>
      </c>
      <c r="B16" s="113" t="s">
        <v>64</v>
      </c>
      <c r="C16" s="52" t="s">
        <v>62</v>
      </c>
      <c r="D16" s="9">
        <v>270137</v>
      </c>
      <c r="E16" s="9">
        <f t="shared" si="2"/>
        <v>270137</v>
      </c>
      <c r="F16" s="9"/>
      <c r="G16" s="9">
        <f t="shared" si="0"/>
        <v>0</v>
      </c>
      <c r="H16" s="9">
        <f t="shared" si="3"/>
        <v>270137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45841</v>
      </c>
      <c r="B17" s="114" t="s">
        <v>66</v>
      </c>
      <c r="C17" s="52" t="s">
        <v>67</v>
      </c>
      <c r="D17" s="9"/>
      <c r="E17" s="9">
        <f t="shared" si="2"/>
        <v>0</v>
      </c>
      <c r="F17" s="9"/>
      <c r="G17" s="9">
        <v>19822</v>
      </c>
      <c r="H17" s="9">
        <f t="shared" si="3"/>
        <v>0</v>
      </c>
      <c r="I17" s="9"/>
      <c r="J17" s="49">
        <v>2670006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45975</v>
      </c>
      <c r="B18" s="114" t="s">
        <v>68</v>
      </c>
      <c r="C18" s="52" t="s">
        <v>67</v>
      </c>
      <c r="D18" s="9"/>
      <c r="E18" s="9">
        <f t="shared" si="2"/>
        <v>0</v>
      </c>
      <c r="F18" s="9"/>
      <c r="G18" s="9">
        <v>91400</v>
      </c>
      <c r="H18" s="9">
        <f t="shared" si="3"/>
        <v>0</v>
      </c>
      <c r="I18" s="9"/>
      <c r="J18" s="49">
        <v>2675193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62</v>
      </c>
      <c r="D19" s="9"/>
      <c r="E19" s="9">
        <f t="shared" si="2"/>
        <v>0</v>
      </c>
      <c r="F19" s="9">
        <v>473</v>
      </c>
      <c r="G19" s="9">
        <f t="shared" si="0"/>
        <v>473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46037</v>
      </c>
      <c r="B20" s="7" t="s">
        <v>71</v>
      </c>
      <c r="C20" s="52" t="s">
        <v>62</v>
      </c>
      <c r="D20" s="9"/>
      <c r="E20" s="9">
        <f t="shared" si="2"/>
        <v>0</v>
      </c>
      <c r="F20" s="9">
        <v>220</v>
      </c>
      <c r="G20" s="9">
        <f t="shared" si="0"/>
        <v>220</v>
      </c>
      <c r="H20" s="9">
        <f t="shared" si="4"/>
        <v>0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46176</v>
      </c>
      <c r="B21" s="7" t="s">
        <v>73</v>
      </c>
      <c r="C21" s="52" t="s">
        <v>62</v>
      </c>
      <c r="D21" s="9"/>
      <c r="E21" s="9">
        <f t="shared" si="2"/>
        <v>0</v>
      </c>
      <c r="F21" s="9">
        <v>86830</v>
      </c>
      <c r="G21" s="9">
        <f t="shared" si="0"/>
        <v>0</v>
      </c>
      <c r="H21" s="9">
        <f t="shared" ref="H21:H31" si="5">+D21</f>
        <v>0</v>
      </c>
      <c r="I21" s="9"/>
      <c r="J21" s="49" t="s">
        <v>74</v>
      </c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46175</v>
      </c>
      <c r="B22" s="7" t="s">
        <v>76</v>
      </c>
      <c r="C22" s="52" t="s">
        <v>62</v>
      </c>
      <c r="D22" s="9"/>
      <c r="E22" s="9">
        <f t="shared" si="2"/>
        <v>0</v>
      </c>
      <c r="F22" s="9">
        <v>220.5</v>
      </c>
      <c r="G22" s="9">
        <f t="shared" si="0"/>
        <v>220.5</v>
      </c>
      <c r="H22" s="9">
        <f t="shared" si="5"/>
        <v>0</v>
      </c>
      <c r="I22" s="9"/>
      <c r="J22" s="49"/>
      <c r="K22" s="10">
        <v>6139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46175</v>
      </c>
      <c r="B23" s="7" t="s">
        <v>77</v>
      </c>
      <c r="C23" s="52" t="s">
        <v>62</v>
      </c>
      <c r="D23" s="8"/>
      <c r="E23" s="9">
        <f t="shared" si="2"/>
        <v>0</v>
      </c>
      <c r="F23" s="9">
        <v>269.5</v>
      </c>
      <c r="G23" s="9">
        <f t="shared" ref="G23:G34" si="6">IF(J23&gt;0,0,F23)</f>
        <v>269.5</v>
      </c>
      <c r="H23" s="9">
        <f t="shared" si="5"/>
        <v>0</v>
      </c>
      <c r="I23" s="9"/>
      <c r="J23" s="49"/>
      <c r="K23" s="10">
        <v>6139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78</v>
      </c>
      <c r="B24" s="7" t="s">
        <v>79</v>
      </c>
      <c r="C24" s="52" t="s">
        <v>52</v>
      </c>
      <c r="D24" s="9"/>
      <c r="E24" s="9">
        <f t="shared" ref="E24:E38" si="7">+D24</f>
        <v>0</v>
      </c>
      <c r="F24" s="9">
        <v>23886.19</v>
      </c>
      <c r="G24" s="9">
        <f t="shared" si="6"/>
        <v>23886.19</v>
      </c>
      <c r="H24" s="9">
        <f t="shared" si="5"/>
        <v>0</v>
      </c>
      <c r="I24" s="9"/>
      <c r="J24" s="49"/>
      <c r="K24" s="10" t="s">
        <v>75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78</v>
      </c>
      <c r="B25" s="7" t="s">
        <v>80</v>
      </c>
      <c r="C25" s="52" t="s">
        <v>52</v>
      </c>
      <c r="D25" s="9"/>
      <c r="E25" s="9">
        <f t="shared" si="7"/>
        <v>0</v>
      </c>
      <c r="F25" s="9">
        <v>1257.17</v>
      </c>
      <c r="G25" s="9">
        <f t="shared" si="6"/>
        <v>1257.17</v>
      </c>
      <c r="H25" s="9">
        <f t="shared" si="5"/>
        <v>0</v>
      </c>
      <c r="I25" s="9"/>
      <c r="J25" s="49"/>
      <c r="K25" s="10" t="s">
        <v>75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46205.641840277778</v>
      </c>
      <c r="B26" s="114" t="s">
        <v>81</v>
      </c>
      <c r="C26" s="52" t="s">
        <v>67</v>
      </c>
      <c r="D26" s="9"/>
      <c r="E26" s="9">
        <f t="shared" si="7"/>
        <v>0</v>
      </c>
      <c r="F26" s="9"/>
      <c r="G26" s="9">
        <v>20573.36</v>
      </c>
      <c r="H26" s="9">
        <f t="shared" si="5"/>
        <v>0</v>
      </c>
      <c r="I26" s="9"/>
      <c r="J26" s="49">
        <v>2675193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26089030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2026-07-16T15:54:19Z</dcterms:modified>
</cp:coreProperties>
</file>