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5FF382BF-4A83-4706-B598-E71B10F0ED2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" l="1"/>
  <c r="F11" i="1"/>
  <c r="E11" i="1" s="1"/>
  <c r="L11" i="1"/>
  <c r="H15" i="1"/>
  <c r="H16" i="1"/>
  <c r="H17" i="1"/>
  <c r="H18" i="1"/>
  <c r="G15" i="1"/>
  <c r="G18" i="1"/>
  <c r="E15" i="1"/>
  <c r="E16" i="1"/>
  <c r="E17" i="1"/>
  <c r="E18" i="1"/>
  <c r="M11" i="1"/>
  <c r="I11" i="1"/>
  <c r="D11" i="1"/>
  <c r="H19" i="1"/>
  <c r="H20" i="1"/>
  <c r="G19" i="1"/>
  <c r="G20" i="1"/>
  <c r="G21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H53" i="2"/>
  <c r="Q18" i="2"/>
  <c r="G11" i="1" l="1"/>
  <c r="G7" i="1" s="1"/>
  <c r="L10" i="1"/>
  <c r="L12" i="1" s="1"/>
  <c r="H11" i="1" l="1"/>
</calcChain>
</file>

<file path=xl/sharedStrings.xml><?xml version="1.0" encoding="utf-8"?>
<sst xmlns="http://schemas.openxmlformats.org/spreadsheetml/2006/main" count="343" uniqueCount="76">
  <si>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</si>
  <si>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</si>
  <si>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</si>
  <si>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</si>
  <si>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</si>
  <si>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</si>
  <si>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</si>
  <si>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</si>
  <si>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</si>
  <si>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</si>
  <si>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</si>
  <si>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</si>
  <si>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</si>
  <si>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</si>
  <si>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</si>
  <si>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</si>
  <si>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</si>
  <si>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</si>
  <si>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</si>
  <si>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</si>
  <si>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</si>
  <si>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</si>
  <si>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</si>
  <si>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</si>
  <si>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</si>
  <si>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</si>
  <si>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</si>
  <si>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</si>
  <si>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</si>
  <si>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</si>
  <si>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</si>
  <si>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</si>
  <si>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</si>
  <si>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</si>
  <si>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</si>
  <si>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</si>
  <si>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</si>
  <si>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</si>
  <si>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</si>
  <si>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</si>
  <si>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</si>
  <si>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</si>
  <si>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</si>
  <si>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</si>
  <si>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</si>
  <si>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</si>
  <si>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</si>
  <si>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</si>
  <si>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</si>
  <si>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</si>
  <si>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</si>
  <si>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</si>
  <si>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</si>
  <si>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</si>
  <si>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</si>
  <si>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</si>
  <si>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</si>
  <si>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</si>
  <si>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DABS - ADMIN, WAREHOUSE, AND STORE #33 FIRE ALARM UPGRADES</t>
  </si>
  <si>
    <t>3000-300-3349-FXAAA-26087030</t>
  </si>
  <si>
    <t xml:space="preserve"> IDT30026C30000002 2025 GS FY 26 CAPITAL IMPROVEMENT (HB6,SB2,SB3) - GENERAL FUND</t>
  </si>
  <si>
    <t>4667</t>
  </si>
  <si>
    <t>FY'26</t>
  </si>
  <si>
    <t>ENVISION ENGINEERING CONTRACT</t>
  </si>
  <si>
    <t>CO</t>
  </si>
  <si>
    <t>ENVISION ENGINEERING GAX300FC2025082658609 CONTRACT 2670016-DABS COMPLEX FIRE ALARM UPGRADES</t>
  </si>
  <si>
    <t>2670016</t>
  </si>
  <si>
    <t>6861</t>
  </si>
  <si>
    <t>HH</t>
  </si>
  <si>
    <t>ENVISION ENGINEERING GAX300FC2025092960037 CONTRACT 2670016-DABS COMPLEX FIRE ALARM UPGRADES</t>
  </si>
  <si>
    <t>ENVISION ENGINEERING GAX300FC2025112162438 CONTRACT 2670016-DABS COMPLEX FIRE ALARM UPGRADES</t>
  </si>
  <si>
    <t xml:space="preserve"> ITA3002600000039 DFCM Course of Construction FY 26 and Prior Capital Improvement Projects 9.25.2025</t>
  </si>
  <si>
    <t>6872</t>
  </si>
  <si>
    <t>ENVISION ENGINEERING GAX300FC2026042869223 CONTRACT 2670016-DABS COMPLEX FIRE ALARM UPGRADES</t>
  </si>
  <si>
    <t>REI ELECTRIC LLC CONTRACT</t>
  </si>
  <si>
    <t>ENVISION ENGINEERING LLC GAX300FC2026070972725 CONTRACT 2670016-DABS COMPLEX FIRE ALARM UPGRADES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</si>
</sst>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4" activePane="bottomLeft" state="frozen"/>
      <selection pane="bottomLeft" activeCell="C23" sqref="C23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6.1796875" style="92" bestFit="1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3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26087030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59</v>
      </c>
      <c r="G7" s="112">
        <f>+G11-F11</f>
        <v>251264.32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55436.68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893855</v>
      </c>
      <c r="E11" s="12">
        <f>SUM(E14:E1000)-F11</f>
        <v>838418.32</v>
      </c>
      <c r="F11" s="12">
        <f>SUM(F14:F1000)</f>
        <v>55436.68</v>
      </c>
      <c r="G11" s="12">
        <f>SUM(G14:G1000)</f>
        <v>306701</v>
      </c>
      <c r="H11" s="12">
        <f>+D11-G11</f>
        <v>587154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55436.68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1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62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45884</v>
      </c>
      <c r="B15" s="7" t="s">
        <v>60</v>
      </c>
      <c r="C15" s="108" t="s">
        <v>68</v>
      </c>
      <c r="D15" s="9">
        <v>893855</v>
      </c>
      <c r="E15" s="9">
        <f t="shared" si="2"/>
        <v>893855</v>
      </c>
      <c r="F15" s="9"/>
      <c r="G15" s="9">
        <f t="shared" si="0"/>
        <v>0</v>
      </c>
      <c r="H15" s="9">
        <f t="shared" ref="H15:H18" si="3">+D15</f>
        <v>893855</v>
      </c>
      <c r="I15" s="9"/>
      <c r="J15" s="49"/>
      <c r="K15" s="10" t="s">
        <v>61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45853</v>
      </c>
      <c r="B16" s="114" t="s">
        <v>63</v>
      </c>
      <c r="C16" s="52" t="s">
        <v>64</v>
      </c>
      <c r="D16" s="9"/>
      <c r="E16" s="9">
        <f t="shared" si="2"/>
        <v>0</v>
      </c>
      <c r="F16" s="9"/>
      <c r="G16" s="9">
        <v>64152</v>
      </c>
      <c r="H16" s="9">
        <f t="shared" si="3"/>
        <v>0</v>
      </c>
      <c r="I16" s="9"/>
      <c r="J16" s="49">
        <v>2670016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45896</v>
      </c>
      <c r="B17" s="7" t="s">
        <v>65</v>
      </c>
      <c r="C17" s="52" t="s">
        <v>68</v>
      </c>
      <c r="D17" s="9"/>
      <c r="E17" s="9">
        <f t="shared" si="2"/>
        <v>0</v>
      </c>
      <c r="F17" s="9">
        <v>7217.1</v>
      </c>
      <c r="G17" s="9">
        <f t="shared" si="0"/>
        <v>0</v>
      </c>
      <c r="H17" s="9">
        <f t="shared" si="3"/>
        <v>0</v>
      </c>
      <c r="I17" s="9"/>
      <c r="J17" s="49" t="s">
        <v>66</v>
      </c>
      <c r="K17" s="10" t="s">
        <v>67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45930</v>
      </c>
      <c r="B18" s="7" t="s">
        <v>69</v>
      </c>
      <c r="C18" s="52" t="s">
        <v>68</v>
      </c>
      <c r="D18" s="9"/>
      <c r="E18" s="9">
        <f t="shared" si="2"/>
        <v>0</v>
      </c>
      <c r="F18" s="9">
        <v>15236.1</v>
      </c>
      <c r="G18" s="9">
        <f t="shared" si="0"/>
        <v>0</v>
      </c>
      <c r="H18" s="9">
        <f t="shared" si="3"/>
        <v>0</v>
      </c>
      <c r="I18" s="9"/>
      <c r="J18" s="49" t="s">
        <v>66</v>
      </c>
      <c r="K18" s="10" t="s">
        <v>67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45983</v>
      </c>
      <c r="B19" s="7" t="s">
        <v>70</v>
      </c>
      <c r="C19" s="52" t="s">
        <v>68</v>
      </c>
      <c r="D19" s="9"/>
      <c r="E19" s="9">
        <f t="shared" si="2"/>
        <v>0</v>
      </c>
      <c r="F19" s="9">
        <v>25660.799999999999</v>
      </c>
      <c r="G19" s="9">
        <f t="shared" si="0"/>
        <v>0</v>
      </c>
      <c r="H19" s="9">
        <f t="shared" ref="H19:H20" si="4">+D19</f>
        <v>0</v>
      </c>
      <c r="I19" s="9"/>
      <c r="J19" s="49" t="s">
        <v>66</v>
      </c>
      <c r="K19" s="10" t="s">
        <v>67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45987</v>
      </c>
      <c r="B20" s="7" t="s">
        <v>71</v>
      </c>
      <c r="C20" s="52" t="s">
        <v>68</v>
      </c>
      <c r="D20" s="9"/>
      <c r="E20" s="9">
        <f t="shared" si="2"/>
        <v>0</v>
      </c>
      <c r="F20" s="9">
        <v>1549</v>
      </c>
      <c r="G20" s="9">
        <f t="shared" si="0"/>
        <v>1549</v>
      </c>
      <c r="H20" s="9">
        <f t="shared" si="4"/>
        <v>0</v>
      </c>
      <c r="I20" s="9"/>
      <c r="J20" s="49"/>
      <c r="K20" s="10" t="s">
        <v>72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46141</v>
      </c>
      <c r="B21" s="7" t="s">
        <v>73</v>
      </c>
      <c r="C21" s="52" t="s">
        <v>68</v>
      </c>
      <c r="D21" s="9"/>
      <c r="E21" s="9">
        <f t="shared" si="2"/>
        <v>0</v>
      </c>
      <c r="F21" s="9">
        <v>3207.6</v>
      </c>
      <c r="G21" s="9">
        <f t="shared" si="0"/>
        <v>0</v>
      </c>
      <c r="H21" s="9">
        <f t="shared" ref="H21:H31" si="5">+D21</f>
        <v>0</v>
      </c>
      <c r="I21" s="9"/>
      <c r="J21" s="49" t="s">
        <v>66</v>
      </c>
      <c r="K21" s="10" t="s">
        <v>67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5">
      <c r="A22" s="6">
        <v>46153</v>
      </c>
      <c r="B22" s="115" t="s">
        <v>74</v>
      </c>
      <c r="C22" s="52" t="s">
        <v>64</v>
      </c>
      <c r="D22" s="9"/>
      <c r="E22" s="9">
        <f t="shared" si="2"/>
        <v>0</v>
      </c>
      <c r="F22" s="9"/>
      <c r="G22" s="9">
        <v>241000</v>
      </c>
      <c r="H22" s="9">
        <f t="shared" si="5"/>
        <v>0</v>
      </c>
      <c r="I22" s="9"/>
      <c r="J22" s="49">
        <v>2675414</v>
      </c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46213</v>
      </c>
      <c r="B23" s="7" t="s">
        <v>75</v>
      </c>
      <c r="C23" s="52" t="s">
        <v>68</v>
      </c>
      <c r="D23" s="8"/>
      <c r="E23" s="9">
        <f t="shared" si="2"/>
        <v>0</v>
      </c>
      <c r="F23" s="9">
        <v>2566.08</v>
      </c>
      <c r="G23" s="9">
        <f t="shared" ref="G23:G34" si="6">IF(J23&gt;0,0,F23)</f>
        <v>0</v>
      </c>
      <c r="H23" s="9">
        <f t="shared" si="5"/>
        <v>0</v>
      </c>
      <c r="I23" s="9"/>
      <c r="J23" s="49" t="s">
        <v>66</v>
      </c>
      <c r="K23" s="10" t="s">
        <v>67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26087030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2026-07-11T02:20:21Z</dcterms:modified>
</cp:coreProperties>
</file>