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9957226-9633-4577-BE1A-DAFAA1697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20" i="1"/>
  <c r="E19" i="1"/>
  <c r="E20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<sst xmlns="http://schemas.openxmlformats.org/spreadsheetml/2006/main" count="338" uniqueCount="78">
  <si>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</si>
  <si>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</si>
  <si>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</si>
  <si>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</si>
  <si>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</si>
  <si>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</si>
  <si>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</si>
  <si>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</si>
  <si>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</si>
  <si>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</si>
  <si>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</si>
  <si>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</si>
  <si>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</si>
  <si>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</si>
  <si>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</si>
  <si>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</si>
  <si>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</si>
  <si>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</si>
  <si>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</si>
  <si>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</si>
  <si>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</si>
  <si>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</si>
  <si>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</si>
  <si>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</si>
  <si>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</si>
  <si>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</si>
  <si>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</si>
  <si>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</si>
  <si>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</si>
  <si>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</si>
  <si>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</si>
  <si>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</si>
  <si>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</si>
  <si>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</si>
  <si>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</si>
  <si>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</si>
  <si>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</si>
  <si>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</si>
  <si>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</si>
  <si>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</si>
  <si>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</si>
  <si>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</si>
  <si>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</si>
  <si>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</si>
  <si>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</si>
  <si>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</si>
  <si>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</si>
  <si>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</si>
  <si>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</si>
  <si>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</si>
  <si>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</si>
  <si>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</si>
  <si>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</si>
  <si>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</si>
  <si>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</si>
  <si>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</si>
  <si>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</si>
  <si>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</si>
  <si>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DABS Store 41 Fire alarm/camara upgrades</t>
  </si>
  <si>
    <t>3000-300-3349-FXAAA-26086030</t>
  </si>
  <si>
    <t xml:space="preserve"> IDT30026C30000002 2025 GS FY 26 CAPITAL IMPROVEMENT (HB6,SB2,SB3) - GENERAL FUND</t>
  </si>
  <si>
    <t>4667</t>
  </si>
  <si>
    <t>FY'26</t>
  </si>
  <si>
    <t>System Service Specialist, Inc. CONTRACT</t>
  </si>
  <si>
    <t>CO</t>
  </si>
  <si>
    <t xml:space="preserve"> ITA3002600000039 DFCM Course of Construction FY 26 and Prior Capital Improvement Projects 9.25.2025</t>
  </si>
  <si>
    <t>6872</t>
  </si>
  <si>
    <t xml:space="preserve"> IDT30026C30000047 LEGAL FEES FROM 26086030 TO 21257300 FY26 Q2 BILLINGS</t>
  </si>
  <si>
    <t>6138</t>
  </si>
  <si>
    <t>Harris Mountain West, LLC CONTRACT</t>
  </si>
  <si>
    <t>System Service Specialist, Inc. GAX300FC2026032367776 CONTRACT 2675220-DABS STORE #41 FIRE SYSTEM UPGRADES</t>
  </si>
  <si>
    <t>2675220</t>
  </si>
  <si>
    <t>6813</t>
  </si>
  <si>
    <t>HH</t>
  </si>
  <si>
    <t>Harris Mountain West CO 001</t>
  </si>
  <si>
    <t>Harris Mountain West, LLC CO 001</t>
  </si>
  <si>
    <t>13/26</t>
  </si>
  <si>
    <t>System Service Specialist, Inc. GAX300FC2026071673106 CONTRACT 2675220-DABS STORE #41 FIRE SYSTEM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</si>
</sst>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J23" sqref="J23:K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26086030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89422.11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12714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114367</v>
      </c>
      <c r="E11" s="12">
        <f>SUM(E14:E999)-F11</f>
        <v>101653</v>
      </c>
      <c r="F11" s="12">
        <f>SUM(F14:F999)</f>
        <v>12714</v>
      </c>
      <c r="G11" s="12">
        <f>SUM(G14:G999)</f>
        <v>102136.11</v>
      </c>
      <c r="H11" s="12">
        <f>+D11-G11</f>
        <v>12230.89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12714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73</v>
      </c>
      <c r="D15" s="9">
        <v>114367</v>
      </c>
      <c r="E15" s="9">
        <f t="shared" si="2"/>
        <v>114367</v>
      </c>
      <c r="F15" s="9"/>
      <c r="G15" s="9">
        <f t="shared" si="0"/>
        <v>0</v>
      </c>
      <c r="H15" s="9">
        <f t="shared" ref="H15:H18" si="3">+D15</f>
        <v>114367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45982</v>
      </c>
      <c r="B16" s="115" t="s">
        <v>63</v>
      </c>
      <c r="C16" s="52" t="s">
        <v>64</v>
      </c>
      <c r="D16" s="9"/>
      <c r="E16" s="9">
        <f t="shared" si="2"/>
        <v>0</v>
      </c>
      <c r="F16" s="9"/>
      <c r="G16" s="9">
        <v>11700</v>
      </c>
      <c r="H16" s="9">
        <f t="shared" si="3"/>
        <v>0</v>
      </c>
      <c r="I16" s="9"/>
      <c r="J16" s="49">
        <v>2675220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65</v>
      </c>
      <c r="C17" s="52" t="s">
        <v>73</v>
      </c>
      <c r="D17" s="9"/>
      <c r="E17" s="9">
        <f t="shared" si="2"/>
        <v>0</v>
      </c>
      <c r="F17" s="9">
        <v>194</v>
      </c>
      <c r="G17" s="9">
        <f t="shared" si="0"/>
        <v>194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46037</v>
      </c>
      <c r="B18" s="7" t="s">
        <v>67</v>
      </c>
      <c r="C18" s="52" t="s">
        <v>73</v>
      </c>
      <c r="D18" s="9"/>
      <c r="E18" s="9">
        <f t="shared" si="2"/>
        <v>0</v>
      </c>
      <c r="F18" s="9">
        <v>90</v>
      </c>
      <c r="G18" s="9">
        <f t="shared" si="0"/>
        <v>90</v>
      </c>
      <c r="H18" s="9">
        <f t="shared" si="3"/>
        <v>0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46100</v>
      </c>
      <c r="B19" s="113" t="s">
        <v>69</v>
      </c>
      <c r="C19" s="52" t="s">
        <v>64</v>
      </c>
      <c r="D19" s="9"/>
      <c r="E19" s="9">
        <f t="shared" si="2"/>
        <v>0</v>
      </c>
      <c r="F19" s="9"/>
      <c r="G19" s="9">
        <v>86789.07</v>
      </c>
      <c r="H19" s="9">
        <f t="shared" ref="H19:H20" si="4">+D19</f>
        <v>0</v>
      </c>
      <c r="I19" s="9"/>
      <c r="J19" s="49">
        <v>2675346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46105</v>
      </c>
      <c r="B20" s="7" t="s">
        <v>70</v>
      </c>
      <c r="C20" s="52" t="s">
        <v>73</v>
      </c>
      <c r="D20" s="9"/>
      <c r="E20" s="9">
        <f t="shared" si="2"/>
        <v>0</v>
      </c>
      <c r="F20" s="9">
        <v>11700</v>
      </c>
      <c r="G20" s="9">
        <f t="shared" si="0"/>
        <v>0</v>
      </c>
      <c r="H20" s="9">
        <f t="shared" si="4"/>
        <v>0</v>
      </c>
      <c r="I20" s="9"/>
      <c r="J20" s="49" t="s">
        <v>71</v>
      </c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46107</v>
      </c>
      <c r="B21" s="113" t="s">
        <v>74</v>
      </c>
      <c r="C21" s="52" t="s">
        <v>64</v>
      </c>
      <c r="D21" s="9"/>
      <c r="E21" s="9">
        <f t="shared" si="2"/>
        <v>0</v>
      </c>
      <c r="F21" s="9"/>
      <c r="G21" s="9">
        <v>730</v>
      </c>
      <c r="H21" s="9">
        <f t="shared" ref="H21:H30" si="5">+D21</f>
        <v>0</v>
      </c>
      <c r="I21" s="9"/>
      <c r="J21" s="49" t="s">
        <v>71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46170.641134259262</v>
      </c>
      <c r="B22" s="113" t="s">
        <v>75</v>
      </c>
      <c r="C22" s="52" t="s">
        <v>64</v>
      </c>
      <c r="D22" s="8"/>
      <c r="E22" s="9">
        <f t="shared" si="2"/>
        <v>0</v>
      </c>
      <c r="F22" s="9"/>
      <c r="G22" s="9">
        <v>1903.04</v>
      </c>
      <c r="H22" s="9">
        <f t="shared" si="5"/>
        <v>0</v>
      </c>
      <c r="I22" s="9"/>
      <c r="J22" s="49">
        <v>2675346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76</v>
      </c>
      <c r="B23" s="7" t="s">
        <v>77</v>
      </c>
      <c r="C23" s="52" t="s">
        <v>52</v>
      </c>
      <c r="D23" s="9"/>
      <c r="E23" s="9">
        <f t="shared" ref="E23:E37" si="6">+D23</f>
        <v>0</v>
      </c>
      <c r="F23" s="9">
        <v>730</v>
      </c>
      <c r="G23" s="9">
        <f t="shared" ref="G23:G33" si="7">IF(J23&gt;0,0,F23)</f>
        <v>730</v>
      </c>
      <c r="H23" s="9">
        <f t="shared" si="5"/>
        <v>0</v>
      </c>
      <c r="I23" s="9"/>
      <c r="J23" s="49"/>
      <c r="K23" s="10" t="s">
        <v>72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6"/>
        <v>0</v>
      </c>
      <c r="F24" s="9"/>
      <c r="G24" s="9">
        <f t="shared" si="7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7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7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26086030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2026-07-20T14:35:43Z</dcterms:modified>
</cp:coreProperties>
</file>