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E9C21B0-9BC9-4A85-B80C-EE6E0509513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E11" i="1" l="1"/>
  <c r="G11" i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<sst xmlns="http://schemas.openxmlformats.org/spreadsheetml/2006/main" count="343" uniqueCount="79">
  <si>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</si>
  <si>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</si>
  <si>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</si>
  <si>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</si>
  <si>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</si>
  <si>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</si>
  <si>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</si>
  <si>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</si>
  <si>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</si>
  <si>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</si>
  <si>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</si>
  <si>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</si>
  <si>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</si>
  <si>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</si>
  <si>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</si>
  <si>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</si>
  <si>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</si>
  <si>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</si>
  <si>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</si>
  <si>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</si>
  <si>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</si>
  <si>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</si>
  <si>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</si>
  <si>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</si>
  <si>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</si>
  <si>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</si>
  <si>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</si>
  <si>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</si>
  <si>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</si>
  <si>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</si>
  <si>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</si>
  <si>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</si>
  <si>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</si>
  <si>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</si>
  <si>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</si>
  <si>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</si>
  <si>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</si>
  <si>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</si>
  <si>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</si>
  <si>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</si>
  <si>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</si>
  <si>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</si>
  <si>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</si>
  <si>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</si>
  <si>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</si>
  <si>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</si>
  <si>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</si>
  <si>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</si>
  <si>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</si>
  <si>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</si>
  <si>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</si>
  <si>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</si>
  <si>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</si>
  <si>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</si>
  <si>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</si>
  <si>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</si>
  <si>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</si>
  <si>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</si>
  <si>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Store 41 wine store Exterior store front replacement and misc repairs</t>
  </si>
  <si>
    <t>3000-300-3349-FXAAA-26084030</t>
  </si>
  <si>
    <t xml:space="preserve"> IDT30026C30000002 2025 GS FY 26 CAPITAL IMPROVEMENT (HB6,SB2,SB3) - GENERAL FUND</t>
  </si>
  <si>
    <t>4667</t>
  </si>
  <si>
    <t>FY'26</t>
  </si>
  <si>
    <t>CO</t>
  </si>
  <si>
    <t>McNeil Group Inc CONTRACT</t>
  </si>
  <si>
    <t xml:space="preserve"> ITA3002600000039 DFCM Course of Construction FY 26 and Prior Capital Improvement Projects 9.25.2025</t>
  </si>
  <si>
    <t>6263</t>
  </si>
  <si>
    <t>McNeil Group Inc GAX300FC2026050569589 DESIGN BUDGET/COSTS</t>
  </si>
  <si>
    <t>2670098</t>
  </si>
  <si>
    <t>6137</t>
  </si>
  <si>
    <t>HH</t>
  </si>
  <si>
    <t xml:space="preserve"> IDT30026000000054 AIM Transaction 21 - Transfer from Reserve to project 26084030</t>
  </si>
  <si>
    <t>4666</t>
  </si>
  <si>
    <t>Cinnamon Creek Construction LLC GAX300FC2026062471928 CONTRACT 2675437-PAY APP 1-DABS #41 EXT. PAINT &amp; DOOR REPAIRS</t>
  </si>
  <si>
    <t>2675437</t>
  </si>
  <si>
    <t>6400</t>
  </si>
  <si>
    <t>Cinnamon Creek Construction LLC GAX300FC2026062471929 CONTRACT 2675437-PAY APP 1-DABS #41 EXT. PAINT &amp; DOOR REPAIRS</t>
  </si>
  <si>
    <t>McNeil Group Inc GAX300FC2026070672450 DESIGN BUDGET/COSTS</t>
  </si>
  <si>
    <t>Cinnamon Creek Construction LLC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</si>
</sst>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4" activePane="bottomLeft" state="frozen"/>
      <selection pane="bottomLeft" activeCell="J23" sqref="J23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26084030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150831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10769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178438</v>
      </c>
      <c r="E11" s="12">
        <f>SUM(E14:E1000)-F11</f>
        <v>167669</v>
      </c>
      <c r="F11" s="12">
        <f>SUM(F14:F1000)</f>
        <v>10769</v>
      </c>
      <c r="G11" s="12">
        <f>SUM(G14:G1000)</f>
        <v>161600</v>
      </c>
      <c r="H11" s="12">
        <f>+D11-G11</f>
        <v>16838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10769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70</v>
      </c>
      <c r="D15" s="9">
        <v>156389</v>
      </c>
      <c r="E15" s="9">
        <f t="shared" si="2"/>
        <v>156389</v>
      </c>
      <c r="F15" s="9"/>
      <c r="G15" s="9">
        <f t="shared" si="0"/>
        <v>0</v>
      </c>
      <c r="H15" s="9">
        <f t="shared" ref="H15:H18" si="3">+D15</f>
        <v>156389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45883</v>
      </c>
      <c r="B16" s="114" t="s">
        <v>64</v>
      </c>
      <c r="C16" s="52" t="s">
        <v>63</v>
      </c>
      <c r="D16" s="9"/>
      <c r="E16" s="9">
        <f t="shared" si="2"/>
        <v>0</v>
      </c>
      <c r="F16" s="9"/>
      <c r="G16" s="9">
        <v>11380</v>
      </c>
      <c r="H16" s="9">
        <f t="shared" si="3"/>
        <v>0</v>
      </c>
      <c r="I16" s="9"/>
      <c r="J16" s="49" t="s">
        <v>68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7" t="s">
        <v>65</v>
      </c>
      <c r="C17" s="52" t="s">
        <v>70</v>
      </c>
      <c r="D17" s="9"/>
      <c r="E17" s="9">
        <f t="shared" si="2"/>
        <v>0</v>
      </c>
      <c r="F17" s="9">
        <v>269</v>
      </c>
      <c r="G17" s="9">
        <f t="shared" si="0"/>
        <v>269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46148</v>
      </c>
      <c r="B18" s="7" t="s">
        <v>67</v>
      </c>
      <c r="C18" s="52" t="s">
        <v>70</v>
      </c>
      <c r="D18" s="9"/>
      <c r="E18" s="9">
        <f t="shared" si="2"/>
        <v>0</v>
      </c>
      <c r="F18" s="9">
        <v>5500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46162</v>
      </c>
      <c r="B19" s="7" t="s">
        <v>71</v>
      </c>
      <c r="C19" s="52" t="s">
        <v>70</v>
      </c>
      <c r="D19" s="9">
        <v>22049</v>
      </c>
      <c r="E19" s="9">
        <f t="shared" si="2"/>
        <v>22049</v>
      </c>
      <c r="F19" s="9"/>
      <c r="G19" s="9">
        <f t="shared" si="0"/>
        <v>0</v>
      </c>
      <c r="H19" s="9">
        <f t="shared" ref="H19:H20" si="4">+D19</f>
        <v>22049</v>
      </c>
      <c r="I19" s="9"/>
      <c r="J19" s="49"/>
      <c r="K19" s="10" t="s">
        <v>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46198</v>
      </c>
      <c r="B20" s="7" t="s">
        <v>73</v>
      </c>
      <c r="C20" s="52" t="s">
        <v>70</v>
      </c>
      <c r="D20" s="9"/>
      <c r="E20" s="9">
        <f t="shared" si="2"/>
        <v>0</v>
      </c>
      <c r="F20" s="9">
        <v>4275</v>
      </c>
      <c r="G20" s="9">
        <f t="shared" si="0"/>
        <v>0</v>
      </c>
      <c r="H20" s="9">
        <f t="shared" si="4"/>
        <v>0</v>
      </c>
      <c r="I20" s="9"/>
      <c r="J20" s="49" t="s">
        <v>74</v>
      </c>
      <c r="K20" s="10" t="s">
        <v>75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46198</v>
      </c>
      <c r="B21" s="7" t="s">
        <v>76</v>
      </c>
      <c r="C21" s="52" t="s">
        <v>70</v>
      </c>
      <c r="D21" s="9"/>
      <c r="E21" s="9">
        <f t="shared" si="2"/>
        <v>0</v>
      </c>
      <c r="F21" s="9">
        <v>225</v>
      </c>
      <c r="G21" s="9">
        <f t="shared" si="0"/>
        <v>0</v>
      </c>
      <c r="H21" s="9">
        <f t="shared" ref="H21:H31" si="5">+D21</f>
        <v>0</v>
      </c>
      <c r="I21" s="9"/>
      <c r="J21" s="49" t="s">
        <v>74</v>
      </c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46210</v>
      </c>
      <c r="B22" s="7" t="s">
        <v>77</v>
      </c>
      <c r="C22" s="52" t="s">
        <v>70</v>
      </c>
      <c r="D22" s="9"/>
      <c r="E22" s="9">
        <f t="shared" si="2"/>
        <v>0</v>
      </c>
      <c r="F22" s="9">
        <v>500</v>
      </c>
      <c r="G22" s="9">
        <f t="shared" si="0"/>
        <v>0</v>
      </c>
      <c r="H22" s="9">
        <f t="shared" si="5"/>
        <v>0</v>
      </c>
      <c r="I22" s="9"/>
      <c r="J22" s="49" t="s">
        <v>68</v>
      </c>
      <c r="K22" s="10" t="s">
        <v>69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6">
        <v>46176</v>
      </c>
      <c r="B23" s="115" t="s">
        <v>78</v>
      </c>
      <c r="C23" s="52" t="s">
        <v>63</v>
      </c>
      <c r="D23" s="8"/>
      <c r="E23" s="9">
        <f t="shared" si="2"/>
        <v>0</v>
      </c>
      <c r="F23" s="9"/>
      <c r="G23" s="9">
        <v>149951</v>
      </c>
      <c r="H23" s="9">
        <f t="shared" si="5"/>
        <v>0</v>
      </c>
      <c r="I23" s="9"/>
      <c r="J23" s="49">
        <v>2675437</v>
      </c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ref="G23:G34" si="7">IF(J24&gt;0,0,F24)</f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7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7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7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7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7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7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7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7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7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7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26084030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2026-07-16T15:32:07Z</dcterms:modified>
</cp:coreProperties>
</file>