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9979E442-1706-4F7B-9168-817C5D1E46F2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8" i="1"/>
  <c r="E15" i="1"/>
  <c r="E16" i="1"/>
  <c r="E17" i="1"/>
  <c r="E18" i="1"/>
  <c r="M11" i="1"/>
  <c r="I11" i="1"/>
  <c r="D11" i="1"/>
  <c r="H19" i="1"/>
  <c r="H20" i="1"/>
  <c r="G19" i="1"/>
  <c r="G20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<sst xmlns="http://schemas.openxmlformats.org/spreadsheetml/2006/main" count="387" uniqueCount="101">
  <si>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</si>
  <si>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</si>
  <si>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</si>
  <si>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</si>
  <si>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</si>
  <si>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</si>
  <si>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</si>
  <si>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</si>
  <si>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</si>
  <si>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</si>
  <si>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</si>
  <si>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</si>
  <si>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</si>
  <si>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</si>
  <si>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</si>
  <si>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</si>
  <si>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</si>
  <si>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</si>
  <si>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</si>
  <si>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</si>
  <si>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</si>
  <si>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</si>
  <si>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</si>
  <si>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</si>
  <si>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</si>
  <si>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</si>
  <si>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</si>
  <si>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</si>
  <si>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</si>
  <si>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</si>
  <si>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</si>
  <si>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</si>
  <si>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</si>
  <si>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</si>
  <si>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</si>
  <si>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</si>
  <si>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</si>
  <si>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</si>
  <si>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</si>
  <si>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</si>
  <si>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</si>
  <si>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</si>
  <si>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</si>
  <si>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</si>
  <si>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</si>
  <si>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</si>
  <si>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</si>
  <si>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</si>
  <si>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</si>
  <si>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</si>
  <si>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</si>
  <si>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</si>
  <si>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</si>
  <si>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</si>
  <si>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</si>
  <si>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</si>
  <si>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</si>
  <si>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DABS - 18 tile replacement</t>
  </si>
  <si>
    <t>3000-300-3349-FXAAA-26076030</t>
  </si>
  <si>
    <t>New Wave Homes, LLC GAX300FC2025081358092 PO 238380-DABS 18 TILE REPLACEMENT</t>
  </si>
  <si>
    <t>6137</t>
  </si>
  <si>
    <t>FY'26</t>
  </si>
  <si>
    <t xml:space="preserve"> IDT30026C30000002 2025 GS FY 26 CAPITAL IMPROVEMENT (HB6,SB2,SB3) - GENERAL FUND</t>
  </si>
  <si>
    <t>4667</t>
  </si>
  <si>
    <t>Galloway &amp; Company of Utah, Inc CONTRACT</t>
  </si>
  <si>
    <t>CO</t>
  </si>
  <si>
    <t>HH</t>
  </si>
  <si>
    <t>Galloway &amp; Company of Utah, Inc GAX300FC2025091159336 CONTRACT 2670078-DABS STORE #18 TILE REPLACEMENT</t>
  </si>
  <si>
    <t>2670078</t>
  </si>
  <si>
    <t>Galloway &amp; Company of Utah, Inc GAX300FC2025101660894 CONTRACT 2670078-DABS STORE #18 TILE REPLACEMENT</t>
  </si>
  <si>
    <t>Galloway &amp; Company of Utah, Inc GAX300FC2025111862256 CONTRACT 2670078-DABS STORE #18 TILE REPLACEMENT</t>
  </si>
  <si>
    <t>New Wave Homes, LLC CONTRACT</t>
  </si>
  <si>
    <t xml:space="preserve"> ITA3002600000039 DFCM Course of Construction FY 26 and Prior Capital Improvement Projects 9.25.2025</t>
  </si>
  <si>
    <t>6263</t>
  </si>
  <si>
    <t xml:space="preserve"> IDT30026C30000047 LEGAL FEES FROM 26076030 TO 21257300 FY26 Q2 BILLINGS</t>
  </si>
  <si>
    <t>6138</t>
  </si>
  <si>
    <t>Galloway &amp; Company of Utah, Inc GAX300FC2026021266011 CONTRACT 2670078-DABS STORE #18 TILE REPLACEMENT</t>
  </si>
  <si>
    <t>New Wave Homes, LLC GAX300FC2026030666993 CONTRACT 2675209-PAY APP #1-DABS STORE #18 CEDAR CITY TILE REPLACEMENT</t>
  </si>
  <si>
    <t>2675209</t>
  </si>
  <si>
    <t>6400</t>
  </si>
  <si>
    <t>New Wave Homes, LLC GAX300FC2026030666994 CONTRACT 2675209-PAY APP #1-DABS STORE #18 CEDAR CITY TILE REPLACEMENT</t>
  </si>
  <si>
    <t>Galloway &amp; Company of Utah, Inc GAX300FC2026031167284 CONTRACT 2670078-DABS STORE #18 TILE REPLACEMENT</t>
  </si>
  <si>
    <t>New Wave Homes, LLC GAX300FC2026041568753 CONTRACT 2675209-PAY APP #2-DABS STORE #18 CEDAR CITY TILE REPLACEMENT</t>
  </si>
  <si>
    <t>New Wave Homes, LLC GAX300FC2026041568754 CONTRACT 2675209-PAY APP #2-DABS STORE #18 CEDAR CITY TILE REPLACEMENT</t>
  </si>
  <si>
    <t xml:space="preserve"> IET150261012400000072 6360:Technician Hourly Rate</t>
  </si>
  <si>
    <t xml:space="preserve"> IET150261012400006988 6360:Technician Hourly Rate</t>
  </si>
  <si>
    <t>New Wave Homes, LLC GAX300FC2026050469530 CONTRACT 2675209-PAY APP #3-DABS STORE #18 CEDAR CITY TILE REPLACEMENT</t>
  </si>
  <si>
    <t>New Wave Homes, LLC GAX300FC2026050469531 CONTRACT 2675209-PAY APP #3-DABS STORE #18 CEDAR CITY TILE REPLACEMENT</t>
  </si>
  <si>
    <t>6300</t>
  </si>
  <si>
    <t>GEM ENGINEERING GAX300FC2026050869778 PO 246381 - DABS STORE #18 CEDAR CITY TILE REPLACEMENT</t>
  </si>
  <si>
    <t>6139</t>
  </si>
  <si>
    <t>GEM ENGINEERING GAX300FC2026050769716 PO 241746-FINAL STORE #18 CEDAR CITY TILE REPLACEMENT</t>
  </si>
  <si>
    <t>Galloway &amp; Company of Utah, Inc GAX300FC2026051269928 CONTRACT 2670078-DABS STORE #18 TILE REPLACEMENT</t>
  </si>
  <si>
    <t xml:space="preserve"> ITA3002600000111 RTU AND SMOKE SENSOR CLEANING/LABOR/STOCK MATERIAL</t>
  </si>
  <si>
    <t>6813</t>
  </si>
  <si>
    <t>New Wave Homes, LLC CO 001</t>
  </si>
  <si>
    <t>CLOSED</t>
  </si>
  <si>
    <t xml:space="preserve"> IDT30026000000132 PROJ CLOSE CONT FROM 26076030 TO 21138300</t>
  </si>
  <si>
    <t>4663</t>
  </si>
  <si>
    <t xml:space="preserve"> IDT30026000000132 PROJ CLOSE PROJ RES FROM 26076030 TO 21137300</t>
  </si>
  <si>
    <t xml:space="preserve"> IDT30026000000132 PROJ CLOSE INSPECTIONS FROM 26076030 TO 20473300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</si>
</sst>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7" activePane="bottomLeft" state="frozen"/>
      <selection pane="bottomLeft" activeCell="C40" sqref="C40:C42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26076030</v>
      </c>
      <c r="E6" s="4" t="s">
        <v>96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58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171019.18000000002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171019.18000000002</v>
      </c>
      <c r="E11" s="12">
        <f>SUM(E14:E1000)-F11</f>
        <v>0</v>
      </c>
      <c r="F11" s="12">
        <f>SUM(F14:F1000)</f>
        <v>171019.18000000002</v>
      </c>
      <c r="G11" s="12">
        <f>SUM(G14:G1000)</f>
        <v>171019.18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171019.18000000002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45883</v>
      </c>
      <c r="B15" s="7" t="s">
        <v>59</v>
      </c>
      <c r="C15" s="108" t="s">
        <v>66</v>
      </c>
      <c r="D15" s="9"/>
      <c r="E15" s="9">
        <f t="shared" si="2"/>
        <v>0</v>
      </c>
      <c r="F15" s="9">
        <v>405</v>
      </c>
      <c r="G15" s="9">
        <f t="shared" si="0"/>
        <v>405</v>
      </c>
      <c r="H15" s="9">
        <f t="shared" ref="H15:H18" si="3">+D15</f>
        <v>0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45884</v>
      </c>
      <c r="B16" s="113" t="s">
        <v>62</v>
      </c>
      <c r="C16" s="52" t="s">
        <v>66</v>
      </c>
      <c r="D16" s="9">
        <v>201832</v>
      </c>
      <c r="E16" s="9">
        <f t="shared" si="2"/>
        <v>201832</v>
      </c>
      <c r="F16" s="9"/>
      <c r="G16" s="9">
        <f t="shared" si="0"/>
        <v>0</v>
      </c>
      <c r="H16" s="9">
        <f t="shared" si="3"/>
        <v>201832</v>
      </c>
      <c r="I16" s="9"/>
      <c r="J16" s="49"/>
      <c r="K16" s="10" t="s">
        <v>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45875</v>
      </c>
      <c r="B17" s="114" t="s">
        <v>64</v>
      </c>
      <c r="C17" s="52" t="s">
        <v>65</v>
      </c>
      <c r="D17" s="9"/>
      <c r="E17" s="9">
        <f t="shared" si="2"/>
        <v>0</v>
      </c>
      <c r="F17" s="9"/>
      <c r="G17" s="9">
        <v>14115</v>
      </c>
      <c r="H17" s="9">
        <f t="shared" si="3"/>
        <v>0</v>
      </c>
      <c r="I17" s="9"/>
      <c r="J17" s="49">
        <v>2670078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45912</v>
      </c>
      <c r="B18" s="114" t="s">
        <v>67</v>
      </c>
      <c r="C18" s="52" t="s">
        <v>66</v>
      </c>
      <c r="D18" s="9"/>
      <c r="E18" s="9">
        <f t="shared" si="2"/>
        <v>0</v>
      </c>
      <c r="F18" s="9">
        <v>10855.8</v>
      </c>
      <c r="G18" s="9">
        <f t="shared" si="0"/>
        <v>0</v>
      </c>
      <c r="H18" s="9">
        <f t="shared" si="3"/>
        <v>0</v>
      </c>
      <c r="I18" s="9"/>
      <c r="J18" s="49" t="s">
        <v>68</v>
      </c>
      <c r="K18" s="10" t="s">
        <v>60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45947</v>
      </c>
      <c r="B19" s="7" t="s">
        <v>69</v>
      </c>
      <c r="C19" s="52" t="s">
        <v>66</v>
      </c>
      <c r="D19" s="9"/>
      <c r="E19" s="9">
        <f t="shared" si="2"/>
        <v>0</v>
      </c>
      <c r="F19" s="9">
        <v>931.2</v>
      </c>
      <c r="G19" s="9">
        <f t="shared" si="0"/>
        <v>0</v>
      </c>
      <c r="H19" s="9">
        <f t="shared" ref="H19:H20" si="4">+D19</f>
        <v>0</v>
      </c>
      <c r="I19" s="9"/>
      <c r="J19" s="49" t="s">
        <v>68</v>
      </c>
      <c r="K19" s="10" t="s">
        <v>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45980</v>
      </c>
      <c r="B20" s="7" t="s">
        <v>70</v>
      </c>
      <c r="C20" s="52" t="s">
        <v>66</v>
      </c>
      <c r="D20" s="9"/>
      <c r="E20" s="9">
        <f t="shared" si="2"/>
        <v>0</v>
      </c>
      <c r="F20" s="9">
        <v>582</v>
      </c>
      <c r="G20" s="9">
        <f t="shared" si="0"/>
        <v>0</v>
      </c>
      <c r="H20" s="9">
        <f t="shared" si="4"/>
        <v>0</v>
      </c>
      <c r="I20" s="9"/>
      <c r="J20" s="49" t="s">
        <v>68</v>
      </c>
      <c r="K20" s="10" t="s">
        <v>60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45982</v>
      </c>
      <c r="B21" s="114" t="s">
        <v>71</v>
      </c>
      <c r="C21" s="52" t="s">
        <v>65</v>
      </c>
      <c r="D21" s="9"/>
      <c r="E21" s="9">
        <f t="shared" si="2"/>
        <v>0</v>
      </c>
      <c r="F21" s="9"/>
      <c r="G21" s="9">
        <v>148600</v>
      </c>
      <c r="H21" s="9">
        <f t="shared" ref="H21:H31" si="5">+D21</f>
        <v>0</v>
      </c>
      <c r="I21" s="9"/>
      <c r="J21" s="49">
        <v>2675209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45987</v>
      </c>
      <c r="B22" s="7" t="s">
        <v>72</v>
      </c>
      <c r="C22" s="52" t="s">
        <v>66</v>
      </c>
      <c r="D22" s="9"/>
      <c r="E22" s="9">
        <f t="shared" si="2"/>
        <v>0</v>
      </c>
      <c r="F22" s="9">
        <v>336</v>
      </c>
      <c r="G22" s="9">
        <f t="shared" si="0"/>
        <v>336</v>
      </c>
      <c r="H22" s="9">
        <f t="shared" si="5"/>
        <v>0</v>
      </c>
      <c r="I22" s="9"/>
      <c r="J22" s="49"/>
      <c r="K22" s="10" t="s">
        <v>73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46037</v>
      </c>
      <c r="B23" s="7" t="s">
        <v>74</v>
      </c>
      <c r="C23" s="52" t="s">
        <v>66</v>
      </c>
      <c r="D23" s="8"/>
      <c r="E23" s="9">
        <f t="shared" si="2"/>
        <v>0</v>
      </c>
      <c r="F23" s="9">
        <v>156</v>
      </c>
      <c r="G23" s="9">
        <f t="shared" ref="G23:G34" si="6">IF(J23&gt;0,0,F23)</f>
        <v>156</v>
      </c>
      <c r="H23" s="9">
        <f t="shared" si="5"/>
        <v>0</v>
      </c>
      <c r="I23" s="9"/>
      <c r="J23" s="49"/>
      <c r="K23" s="10" t="s">
        <v>75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46066</v>
      </c>
      <c r="B24" s="7" t="s">
        <v>76</v>
      </c>
      <c r="C24" s="52" t="s">
        <v>66</v>
      </c>
      <c r="D24" s="9"/>
      <c r="E24" s="9">
        <f t="shared" ref="E24:E38" si="7">+D24</f>
        <v>0</v>
      </c>
      <c r="F24" s="9">
        <v>436.5</v>
      </c>
      <c r="G24" s="9">
        <f t="shared" si="6"/>
        <v>0</v>
      </c>
      <c r="H24" s="9">
        <f t="shared" si="5"/>
        <v>0</v>
      </c>
      <c r="I24" s="9"/>
      <c r="J24" s="49" t="s">
        <v>68</v>
      </c>
      <c r="K24" s="10" t="s">
        <v>60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46088</v>
      </c>
      <c r="B25" s="7" t="s">
        <v>77</v>
      </c>
      <c r="C25" s="52" t="s">
        <v>66</v>
      </c>
      <c r="D25" s="9"/>
      <c r="E25" s="9">
        <f t="shared" si="7"/>
        <v>0</v>
      </c>
      <c r="F25" s="9">
        <v>74999.649999999994</v>
      </c>
      <c r="G25" s="9">
        <f t="shared" si="6"/>
        <v>0</v>
      </c>
      <c r="H25" s="9">
        <f t="shared" si="5"/>
        <v>0</v>
      </c>
      <c r="I25" s="9"/>
      <c r="J25" s="49" t="s">
        <v>78</v>
      </c>
      <c r="K25" s="10" t="s">
        <v>79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46088</v>
      </c>
      <c r="B26" s="7" t="s">
        <v>80</v>
      </c>
      <c r="C26" s="52" t="s">
        <v>66</v>
      </c>
      <c r="D26" s="9"/>
      <c r="E26" s="9">
        <f t="shared" si="7"/>
        <v>0</v>
      </c>
      <c r="F26" s="9">
        <v>3947.35</v>
      </c>
      <c r="G26" s="9">
        <f t="shared" si="6"/>
        <v>0</v>
      </c>
      <c r="H26" s="9">
        <f t="shared" si="5"/>
        <v>0</v>
      </c>
      <c r="I26" s="9"/>
      <c r="J26" s="49" t="s">
        <v>78</v>
      </c>
      <c r="K26" s="10" t="s">
        <v>79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46093</v>
      </c>
      <c r="B27" s="7" t="s">
        <v>81</v>
      </c>
      <c r="C27" s="52" t="s">
        <v>66</v>
      </c>
      <c r="D27" s="9"/>
      <c r="E27" s="9">
        <f t="shared" si="7"/>
        <v>0</v>
      </c>
      <c r="F27" s="9">
        <v>436.5</v>
      </c>
      <c r="G27" s="9">
        <f t="shared" si="6"/>
        <v>0</v>
      </c>
      <c r="H27" s="9">
        <f t="shared" si="5"/>
        <v>0</v>
      </c>
      <c r="I27" s="9"/>
      <c r="J27" s="49" t="s">
        <v>68</v>
      </c>
      <c r="K27" s="10" t="s">
        <v>60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46128</v>
      </c>
      <c r="B28" s="107" t="s">
        <v>82</v>
      </c>
      <c r="C28" s="52" t="s">
        <v>66</v>
      </c>
      <c r="D28" s="9"/>
      <c r="E28" s="9">
        <f t="shared" si="7"/>
        <v>0</v>
      </c>
      <c r="F28" s="9">
        <v>47998.75</v>
      </c>
      <c r="G28" s="9">
        <f t="shared" si="6"/>
        <v>0</v>
      </c>
      <c r="H28" s="9">
        <f t="shared" si="5"/>
        <v>0</v>
      </c>
      <c r="I28" s="9"/>
      <c r="J28" s="49" t="s">
        <v>78</v>
      </c>
      <c r="K28" s="10" t="s">
        <v>79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46128</v>
      </c>
      <c r="B29" s="7" t="s">
        <v>83</v>
      </c>
      <c r="C29" s="52" t="s">
        <v>66</v>
      </c>
      <c r="D29" s="9"/>
      <c r="E29" s="9">
        <f t="shared" si="7"/>
        <v>0</v>
      </c>
      <c r="F29" s="9">
        <v>2526.25</v>
      </c>
      <c r="G29" s="9">
        <f t="shared" si="6"/>
        <v>0</v>
      </c>
      <c r="H29" s="9">
        <f t="shared" si="5"/>
        <v>0</v>
      </c>
      <c r="I29" s="9"/>
      <c r="J29" s="49" t="s">
        <v>78</v>
      </c>
      <c r="K29" s="10" t="s">
        <v>79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46147</v>
      </c>
      <c r="B30" s="7" t="s">
        <v>84</v>
      </c>
      <c r="C30" s="52" t="s">
        <v>66</v>
      </c>
      <c r="D30" s="9"/>
      <c r="E30" s="9">
        <f t="shared" si="7"/>
        <v>0</v>
      </c>
      <c r="F30" s="9">
        <v>1355.58</v>
      </c>
      <c r="G30" s="9">
        <f t="shared" si="6"/>
        <v>1355.58</v>
      </c>
      <c r="H30" s="9">
        <f t="shared" si="5"/>
        <v>0</v>
      </c>
      <c r="I30" s="9"/>
      <c r="J30" s="49"/>
      <c r="K30" s="10" t="s">
        <v>88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46147</v>
      </c>
      <c r="B31" s="7" t="s">
        <v>85</v>
      </c>
      <c r="C31" s="52" t="s">
        <v>66</v>
      </c>
      <c r="D31" s="9"/>
      <c r="E31" s="9">
        <f t="shared" si="7"/>
        <v>0</v>
      </c>
      <c r="F31" s="9">
        <v>425.28</v>
      </c>
      <c r="G31" s="9">
        <f t="shared" si="6"/>
        <v>425.28</v>
      </c>
      <c r="H31" s="9">
        <f t="shared" si="5"/>
        <v>0</v>
      </c>
      <c r="I31" s="9"/>
      <c r="J31" s="49"/>
      <c r="K31" s="10" t="s">
        <v>88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46147</v>
      </c>
      <c r="B32" s="7" t="s">
        <v>86</v>
      </c>
      <c r="C32" s="52" t="s">
        <v>66</v>
      </c>
      <c r="D32" s="9"/>
      <c r="E32" s="9">
        <f t="shared" si="7"/>
        <v>0</v>
      </c>
      <c r="F32" s="9">
        <v>20503.7</v>
      </c>
      <c r="G32" s="9">
        <f t="shared" si="6"/>
        <v>0</v>
      </c>
      <c r="H32" s="9">
        <f t="shared" ref="H32:H34" si="8">+D32</f>
        <v>0</v>
      </c>
      <c r="I32" s="9"/>
      <c r="J32" s="49" t="s">
        <v>78</v>
      </c>
      <c r="K32" s="10" t="s">
        <v>79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46147</v>
      </c>
      <c r="B33" s="7" t="s">
        <v>87</v>
      </c>
      <c r="C33" s="52" t="s">
        <v>66</v>
      </c>
      <c r="D33" s="9"/>
      <c r="E33" s="9">
        <f t="shared" si="7"/>
        <v>0</v>
      </c>
      <c r="F33" s="9">
        <v>1079.1400000000001</v>
      </c>
      <c r="G33" s="9">
        <f t="shared" si="6"/>
        <v>0</v>
      </c>
      <c r="H33" s="9">
        <f t="shared" si="8"/>
        <v>0</v>
      </c>
      <c r="I33" s="9"/>
      <c r="J33" s="49" t="s">
        <v>78</v>
      </c>
      <c r="K33" s="10" t="s">
        <v>79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46151</v>
      </c>
      <c r="B34" s="7" t="s">
        <v>89</v>
      </c>
      <c r="C34" s="52" t="s">
        <v>66</v>
      </c>
      <c r="D34" s="9"/>
      <c r="E34" s="9">
        <f t="shared" si="7"/>
        <v>0</v>
      </c>
      <c r="F34" s="9">
        <v>663.63</v>
      </c>
      <c r="G34" s="9">
        <f t="shared" si="6"/>
        <v>663.63</v>
      </c>
      <c r="H34" s="9">
        <f t="shared" si="8"/>
        <v>0</v>
      </c>
      <c r="I34" s="9"/>
      <c r="J34" s="49"/>
      <c r="K34" s="10" t="s">
        <v>90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46150</v>
      </c>
      <c r="B35" s="7" t="s">
        <v>91</v>
      </c>
      <c r="C35" s="52" t="s">
        <v>66</v>
      </c>
      <c r="D35" s="9"/>
      <c r="E35" s="9">
        <f t="shared" si="7"/>
        <v>0</v>
      </c>
      <c r="F35" s="9">
        <v>152.6</v>
      </c>
      <c r="G35" s="9">
        <f t="shared" ref="G35:G50" si="9">IF(J35&gt;0,0,F35)</f>
        <v>152.6</v>
      </c>
      <c r="H35" s="9">
        <f t="shared" ref="H35:H50" si="10">+D35</f>
        <v>0</v>
      </c>
      <c r="I35" s="9"/>
      <c r="J35" s="49"/>
      <c r="K35" s="10" t="s">
        <v>90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46155</v>
      </c>
      <c r="B36" s="7" t="s">
        <v>92</v>
      </c>
      <c r="C36" s="52" t="s">
        <v>66</v>
      </c>
      <c r="D36" s="9"/>
      <c r="E36" s="9">
        <f t="shared" si="7"/>
        <v>0</v>
      </c>
      <c r="F36" s="9">
        <v>873</v>
      </c>
      <c r="G36" s="9">
        <f t="shared" si="9"/>
        <v>0</v>
      </c>
      <c r="H36" s="9">
        <f t="shared" si="10"/>
        <v>0</v>
      </c>
      <c r="I36" s="9"/>
      <c r="J36" s="49" t="s">
        <v>68</v>
      </c>
      <c r="K36" s="10" t="s">
        <v>60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46164</v>
      </c>
      <c r="B37" s="7" t="s">
        <v>93</v>
      </c>
      <c r="C37" s="52" t="s">
        <v>66</v>
      </c>
      <c r="D37" s="9"/>
      <c r="E37" s="9">
        <f t="shared" si="7"/>
        <v>0</v>
      </c>
      <c r="F37" s="9">
        <v>2180.25</v>
      </c>
      <c r="G37" s="9">
        <f t="shared" si="9"/>
        <v>2180.25</v>
      </c>
      <c r="H37" s="9">
        <f t="shared" si="10"/>
        <v>0</v>
      </c>
      <c r="I37" s="9"/>
      <c r="J37" s="49"/>
      <c r="K37" s="10" t="s">
        <v>94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46164</v>
      </c>
      <c r="B38" s="7" t="s">
        <v>93</v>
      </c>
      <c r="C38" s="52" t="s">
        <v>66</v>
      </c>
      <c r="D38" s="9"/>
      <c r="E38" s="9">
        <f t="shared" si="7"/>
        <v>0</v>
      </c>
      <c r="F38" s="9">
        <v>175</v>
      </c>
      <c r="G38" s="9">
        <f t="shared" si="9"/>
        <v>175</v>
      </c>
      <c r="H38" s="9">
        <f t="shared" si="10"/>
        <v>0</v>
      </c>
      <c r="I38" s="9"/>
      <c r="J38" s="49"/>
      <c r="K38" s="10" t="s">
        <v>94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46142.480231481481</v>
      </c>
      <c r="B39" s="114" t="s">
        <v>95</v>
      </c>
      <c r="C39" s="52" t="s">
        <v>65</v>
      </c>
      <c r="D39" s="9"/>
      <c r="E39" s="9">
        <f t="shared" ref="E39:E54" si="11">+D39</f>
        <v>0</v>
      </c>
      <c r="F39" s="9"/>
      <c r="G39" s="9">
        <v>2454.84</v>
      </c>
      <c r="H39" s="9">
        <f t="shared" si="10"/>
        <v>0</v>
      </c>
      <c r="I39" s="9"/>
      <c r="J39" s="49">
        <v>2675209</v>
      </c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46196</v>
      </c>
      <c r="B40" s="7" t="s">
        <v>97</v>
      </c>
      <c r="C40" s="52" t="s">
        <v>66</v>
      </c>
      <c r="D40" s="9">
        <v>-14849</v>
      </c>
      <c r="E40" s="9">
        <f t="shared" si="11"/>
        <v>-14849</v>
      </c>
      <c r="F40" s="9"/>
      <c r="G40" s="9">
        <f t="shared" si="9"/>
        <v>0</v>
      </c>
      <c r="H40" s="9">
        <f t="shared" si="10"/>
        <v>-14849</v>
      </c>
      <c r="I40" s="9"/>
      <c r="J40" s="49"/>
      <c r="K40" s="10" t="s">
        <v>98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46196</v>
      </c>
      <c r="B41" s="7" t="s">
        <v>99</v>
      </c>
      <c r="C41" s="52" t="s">
        <v>66</v>
      </c>
      <c r="D41" s="9">
        <v>-15217.05</v>
      </c>
      <c r="E41" s="9">
        <f t="shared" si="11"/>
        <v>-15217.05</v>
      </c>
      <c r="F41" s="9"/>
      <c r="G41" s="9">
        <f t="shared" si="9"/>
        <v>0</v>
      </c>
      <c r="H41" s="9">
        <f t="shared" si="10"/>
        <v>-15217.05</v>
      </c>
      <c r="I41" s="9"/>
      <c r="J41" s="49"/>
      <c r="K41" s="10" t="s">
        <v>98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46196</v>
      </c>
      <c r="B42" s="7" t="s">
        <v>100</v>
      </c>
      <c r="C42" s="52" t="s">
        <v>66</v>
      </c>
      <c r="D42" s="9">
        <v>-746.77</v>
      </c>
      <c r="E42" s="9">
        <f t="shared" si="11"/>
        <v>-746.77</v>
      </c>
      <c r="F42" s="9"/>
      <c r="G42" s="9">
        <f t="shared" si="9"/>
        <v>0</v>
      </c>
      <c r="H42" s="9">
        <f t="shared" si="10"/>
        <v>-746.77</v>
      </c>
      <c r="I42" s="9"/>
      <c r="J42" s="49"/>
      <c r="K42" s="10" t="s">
        <v>98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26076030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2026-07-06T21:56:42Z</dcterms:modified>
</cp:coreProperties>
</file>