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F8DBF57-C059-4A4D-A915-EFC93874FC3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E20" i="1"/>
  <c r="L11" i="1"/>
  <c r="H15" i="1"/>
  <c r="H16" i="1"/>
  <c r="H17" i="1"/>
  <c r="H18" i="1"/>
  <c r="G15" i="1"/>
  <c r="G16" i="1"/>
  <c r="G18" i="1"/>
  <c r="E15" i="1"/>
  <c r="E16" i="1"/>
  <c r="E17" i="1"/>
  <c r="E18" i="1"/>
  <c r="M11" i="1"/>
  <c r="M12" i="1" s="1"/>
  <c r="I11" i="1"/>
  <c r="F11" i="1"/>
  <c r="L10" i="1" s="1"/>
  <c r="D11" i="1"/>
  <c r="H19" i="1"/>
  <c r="H21" i="1"/>
  <c r="G19" i="1"/>
  <c r="G21" i="1"/>
  <c r="G22" i="1"/>
  <c r="G23" i="1"/>
  <c r="E19" i="1"/>
  <c r="E21" i="1"/>
  <c r="E22" i="1"/>
  <c r="E23" i="1"/>
  <c r="H22" i="1"/>
  <c r="H23" i="1"/>
  <c r="H24" i="1"/>
  <c r="H25" i="1"/>
  <c r="H26" i="1"/>
  <c r="H27" i="1"/>
  <c r="H28" i="1"/>
  <c r="H29" i="1"/>
  <c r="H14" i="1"/>
  <c r="G14" i="1"/>
  <c r="E14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H53" i="2"/>
  <c r="Q18" i="2"/>
  <c r="L12" i="1" l="1"/>
  <c r="G11" i="1"/>
  <c r="G7" i="1" s="1"/>
  <c r="E11" i="1"/>
  <c r="H11" i="1" l="1"/>
</calcChain>
</file>

<file path=xl/sharedStrings.xml><?xml version="1.0" encoding="utf-8"?>
<sst xmlns="http://schemas.openxmlformats.org/spreadsheetml/2006/main" count="342" uniqueCount="83">
  <si>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</si>
  <si>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</si>
  <si>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</si>
  <si>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</si>
  <si>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</si>
  <si>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</si>
  <si>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</si>
  <si>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</si>
  <si>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</si>
  <si>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</si>
  <si>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</si>
  <si>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</si>
  <si>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</si>
  <si>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</si>
  <si>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</si>
  <si>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</si>
  <si>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</si>
  <si>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</si>
  <si>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</si>
  <si>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</si>
  <si>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</si>
  <si>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</si>
  <si>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</si>
  <si>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</si>
  <si>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</si>
  <si>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</si>
  <si>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</si>
  <si>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</si>
  <si>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</si>
  <si>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</si>
  <si>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</si>
  <si>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</si>
  <si>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</si>
  <si>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</si>
  <si>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</si>
  <si>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</si>
  <si>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</si>
  <si>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</si>
  <si>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</si>
  <si>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</si>
  <si>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</si>
  <si>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</si>
  <si>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</si>
  <si>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</si>
  <si>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</si>
  <si>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</si>
  <si>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</si>
  <si>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</si>
  <si>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</si>
  <si>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</si>
  <si>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</si>
  <si>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</si>
  <si>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</si>
  <si>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</si>
  <si>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</si>
  <si>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</si>
  <si>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</si>
  <si>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DABS - Store 22 Concrete Entrance and Dock Replacement</t>
  </si>
  <si>
    <t>3000-300-3349-FXAAA-26050030</t>
  </si>
  <si>
    <t xml:space="preserve"> IDT30026C30000002 2025 GS FY 26 CAPITAL IMPROVEMENT (HB6,SB2,SB3) - GENERAL FUND</t>
  </si>
  <si>
    <t>4667</t>
  </si>
  <si>
    <t>FY'26</t>
  </si>
  <si>
    <t>ARETE DBL LLC GAX300FC2025092659972 CONTRACT 2570369-DABS #22 CONCRETE ENTRANCE AND DOCK REPLACEMENT</t>
  </si>
  <si>
    <t>2570369</t>
  </si>
  <si>
    <t>6137</t>
  </si>
  <si>
    <t>HH</t>
  </si>
  <si>
    <t>PATRIOT CONSTRUCTION CONTRACT</t>
  </si>
  <si>
    <t>CO</t>
  </si>
  <si>
    <t xml:space="preserve"> ITA3002600000039 DFCM Course of Construction FY 26 and Prior Capital Improvement Projects 9.25.2025</t>
  </si>
  <si>
    <t>6263</t>
  </si>
  <si>
    <t xml:space="preserve"> IDT30026C30000047 LEGAL FEES FROM 26050030 TO 21257300 FY26 Q2 BILLINGS</t>
  </si>
  <si>
    <t>6138</t>
  </si>
  <si>
    <t>WEST COAST CODE CONSULTANTS INC  GAX300FC2026062972071  PO 2247808-240536-FNL-DABS-STORE 22 CONCRETE ENTRANCE/DOCK TI</t>
  </si>
  <si>
    <t>EG</t>
  </si>
  <si>
    <t>WEST COAST CODE CONSULTANTS INC  GAX300FC2026062672062  PO 240536-FINAL DABS - STORE 22 CONCRETE ENTRANCE &amp; DOCK TI</t>
  </si>
  <si>
    <t>ARETE.DBL, LLC DBA CARBON ARCHITECTS GAX300FC2026062672066 CONTRACT 2570369-DABS #22 CONCRETE ENTRANCE &amp; DOCK REPLACE</t>
  </si>
  <si>
    <t>2675176</t>
  </si>
  <si>
    <t xml:space="preserve"> IDT30026000000156 AIM Transaction 100 - Transfer from Inspections to project 26050030</t>
  </si>
  <si>
    <t>DABS_x000D_
DABS - STORE 22 CONCRETE ENTRANCE AND DOCK REPLACEMENT_x000D_
PATRIOT CONSTRUCTION_x000D_
CARL FRANCIS GAX30026C2000337 CONTRACT 2675176-PAY APP#1 STR 22 CNCRT ENTRANCE/DOCK REPLACE</t>
  </si>
  <si>
    <t>CLOSED</t>
  </si>
  <si>
    <t xml:space="preserve"> IDT30026000000226 PROJ CLOSE PROJ RES FROM 26050030 TO 21137300</t>
  </si>
  <si>
    <t>4663</t>
  </si>
  <si>
    <t xml:space="preserve"> IDT30026000000226 PROJ CLOSE CONT FROM 26050030 TO 21138300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</si>
</sst>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sz val="10"/>
      <color rgb="FF434343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0" xfId="0" applyFont="1"/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F53C5C71-4222-456D-846D-3BA5ED49C3CA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9"/>
  <sheetViews>
    <sheetView tabSelected="1" zoomScaleNormal="75" workbookViewId="0">
      <pane ySplit="12" topLeftCell="A13" activePane="bottomLeft" state="frozen"/>
      <selection pane="bottomLeft" activeCell="C26" sqref="C26"/>
    </sheetView>
  </sheetViews>
  <sheetFormatPr defaultColWidth="8.88671875" defaultRowHeight="12" x14ac:dyDescent="0.2"/>
  <cols>
    <col min="1" max="1" width="5.77734375" style="52" customWidth="1"/>
    <col min="2" max="2" width="31.88671875" style="53" customWidth="1"/>
    <col min="3" max="3" width="3.77734375" style="54" customWidth="1"/>
    <col min="4" max="4" width="14.6640625" style="55" customWidth="1"/>
    <col min="5" max="9" width="10.44140625" style="55" customWidth="1"/>
    <col min="10" max="10" width="6.21875" style="91" bestFit="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8" t="s">
        <v>1</v>
      </c>
      <c r="C3" s="49"/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09" t="s">
        <v>54</v>
      </c>
      <c r="C4" s="49"/>
      <c r="D4" s="113"/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5" t="s">
        <v>57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">
      <c r="A6" s="3"/>
      <c r="B6" s="2" t="s">
        <v>3</v>
      </c>
      <c r="C6" s="50"/>
      <c r="D6" s="114">
        <v>26050030</v>
      </c>
      <c r="E6" s="4" t="s">
        <v>79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7" t="s">
        <v>58</v>
      </c>
      <c r="G7" s="110">
        <f>+G11-F11</f>
        <v>-3248</v>
      </c>
      <c r="H7" s="4" t="s">
        <v>51</v>
      </c>
      <c r="I7" s="97">
        <f>SUM(I2:I6)</f>
        <v>0</v>
      </c>
      <c r="J7" s="98"/>
      <c r="K7" s="5"/>
      <c r="L7" s="40"/>
      <c r="M7" s="41"/>
      <c r="N7" s="42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>
        <f>F11</f>
        <v>32792.03</v>
      </c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6" t="s">
        <v>14</v>
      </c>
      <c r="B11" s="80" t="s">
        <v>15</v>
      </c>
      <c r="C11" s="81"/>
      <c r="D11" s="11">
        <f>SUM(D14:D998)</f>
        <v>32792.03</v>
      </c>
      <c r="E11" s="11">
        <f>SUM(E14:E998)-F11</f>
        <v>0</v>
      </c>
      <c r="F11" s="11">
        <f>SUM(F14:F998)</f>
        <v>32792.03</v>
      </c>
      <c r="G11" s="11">
        <f>SUM(G14:G998)</f>
        <v>29544.03</v>
      </c>
      <c r="H11" s="11">
        <f>+D11-G11</f>
        <v>3248</v>
      </c>
      <c r="I11" s="11">
        <f>SUM(I14:I998)</f>
        <v>0</v>
      </c>
      <c r="J11" s="82"/>
      <c r="K11" s="83"/>
      <c r="L11" s="104">
        <f>SUM(L13:L997)</f>
        <v>0</v>
      </c>
      <c r="M11" s="104">
        <f>SUM(M13:M998)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6"/>
      <c r="B12" s="86"/>
      <c r="C12" s="87"/>
      <c r="D12" s="12"/>
      <c r="E12" s="45"/>
      <c r="F12" s="12"/>
      <c r="G12" s="12"/>
      <c r="H12" s="12"/>
      <c r="I12" s="12"/>
      <c r="J12" s="88"/>
      <c r="K12" s="89"/>
      <c r="L12" s="90">
        <f>L10-L11</f>
        <v>32792.03</v>
      </c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 x14ac:dyDescent="0.2">
      <c r="A13" s="43"/>
      <c r="B13" s="7"/>
      <c r="C13" s="51" t="s">
        <v>52</v>
      </c>
      <c r="D13" s="8"/>
      <c r="E13" s="8">
        <f>+D13</f>
        <v>0</v>
      </c>
      <c r="F13" s="8"/>
      <c r="G13" s="8">
        <f t="shared" ref="G13:G23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4" t="s">
        <v>61</v>
      </c>
      <c r="B14" s="7"/>
      <c r="C14" s="51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45884</v>
      </c>
      <c r="B15" s="7" t="s">
        <v>59</v>
      </c>
      <c r="C15" s="106" t="s">
        <v>65</v>
      </c>
      <c r="D15" s="8">
        <v>38400</v>
      </c>
      <c r="E15" s="8">
        <f t="shared" si="2"/>
        <v>38400</v>
      </c>
      <c r="F15" s="8"/>
      <c r="G15" s="8">
        <f t="shared" si="0"/>
        <v>0</v>
      </c>
      <c r="H15" s="8">
        <f t="shared" ref="H15:H18" si="3">+D15</f>
        <v>38400</v>
      </c>
      <c r="I15" s="8"/>
      <c r="J15" s="48"/>
      <c r="K15" s="9" t="s">
        <v>60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>
        <v>45927</v>
      </c>
      <c r="B16" s="111" t="s">
        <v>62</v>
      </c>
      <c r="C16" s="51" t="s">
        <v>65</v>
      </c>
      <c r="D16" s="8"/>
      <c r="E16" s="8">
        <f t="shared" si="2"/>
        <v>0</v>
      </c>
      <c r="F16" s="8">
        <v>2923</v>
      </c>
      <c r="G16" s="8">
        <f t="shared" si="0"/>
        <v>0</v>
      </c>
      <c r="H16" s="8">
        <f t="shared" si="3"/>
        <v>0</v>
      </c>
      <c r="I16" s="8"/>
      <c r="J16" s="48" t="s">
        <v>63</v>
      </c>
      <c r="K16" s="9" t="s">
        <v>64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6">
        <v>45954</v>
      </c>
      <c r="B17" s="112" t="s">
        <v>66</v>
      </c>
      <c r="C17" s="51" t="s">
        <v>67</v>
      </c>
      <c r="D17" s="8"/>
      <c r="E17" s="8">
        <f t="shared" si="2"/>
        <v>0</v>
      </c>
      <c r="F17" s="8"/>
      <c r="G17" s="8">
        <v>27890</v>
      </c>
      <c r="H17" s="8">
        <f t="shared" si="3"/>
        <v>0</v>
      </c>
      <c r="I17" s="8"/>
      <c r="J17" s="48">
        <v>2675176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6">
        <v>45987</v>
      </c>
      <c r="B18" s="112" t="s">
        <v>68</v>
      </c>
      <c r="C18" s="51" t="s">
        <v>65</v>
      </c>
      <c r="D18" s="8"/>
      <c r="E18" s="8">
        <f t="shared" si="2"/>
        <v>0</v>
      </c>
      <c r="F18" s="8">
        <v>63</v>
      </c>
      <c r="G18" s="8">
        <f t="shared" si="0"/>
        <v>63</v>
      </c>
      <c r="H18" s="8">
        <f t="shared" si="3"/>
        <v>0</v>
      </c>
      <c r="I18" s="8"/>
      <c r="J18" s="48"/>
      <c r="K18" s="9" t="s">
        <v>69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6">
        <v>46037</v>
      </c>
      <c r="B19" s="7" t="s">
        <v>70</v>
      </c>
      <c r="C19" s="51" t="s">
        <v>65</v>
      </c>
      <c r="D19" s="8"/>
      <c r="E19" s="8">
        <f t="shared" si="2"/>
        <v>0</v>
      </c>
      <c r="F19" s="8">
        <v>29</v>
      </c>
      <c r="G19" s="8">
        <f t="shared" si="0"/>
        <v>29</v>
      </c>
      <c r="H19" s="8">
        <f t="shared" ref="H19:H21" si="4">+D19</f>
        <v>0</v>
      </c>
      <c r="I19" s="8"/>
      <c r="J19" s="48"/>
      <c r="K19" s="9" t="s">
        <v>71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3.15" customHeight="1" x14ac:dyDescent="0.2">
      <c r="A20" s="6">
        <v>46199</v>
      </c>
      <c r="B20" s="7" t="s">
        <v>78</v>
      </c>
      <c r="C20" s="51" t="s">
        <v>73</v>
      </c>
      <c r="D20" s="8"/>
      <c r="E20" s="8">
        <f t="shared" ref="E20" si="5">+D20</f>
        <v>0</v>
      </c>
      <c r="F20" s="8">
        <v>27890</v>
      </c>
      <c r="G20" s="8">
        <f t="shared" ref="G20" si="6">IF(J20&gt;0,0,F20)</f>
        <v>0</v>
      </c>
      <c r="H20" s="8">
        <f t="shared" ref="H20" si="7">+D20</f>
        <v>0</v>
      </c>
      <c r="I20" s="8"/>
      <c r="J20" s="48" t="s">
        <v>76</v>
      </c>
      <c r="K20" s="9">
        <v>6400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3.15" customHeight="1" x14ac:dyDescent="0.2">
      <c r="A21" s="6">
        <v>46203</v>
      </c>
      <c r="B21" s="7" t="s">
        <v>72</v>
      </c>
      <c r="C21" s="51" t="s">
        <v>73</v>
      </c>
      <c r="D21" s="8"/>
      <c r="E21" s="8">
        <f t="shared" si="2"/>
        <v>0</v>
      </c>
      <c r="F21" s="8">
        <v>1293.93</v>
      </c>
      <c r="G21" s="8">
        <f t="shared" si="0"/>
        <v>1293.93</v>
      </c>
      <c r="H21" s="8">
        <f t="shared" si="4"/>
        <v>0</v>
      </c>
      <c r="I21" s="8"/>
      <c r="J21" s="48"/>
      <c r="K21" s="9">
        <v>6139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6">
        <v>46203</v>
      </c>
      <c r="B22" s="7" t="s">
        <v>74</v>
      </c>
      <c r="C22" s="51" t="s">
        <v>73</v>
      </c>
      <c r="D22" s="8"/>
      <c r="E22" s="8">
        <f t="shared" si="2"/>
        <v>0</v>
      </c>
      <c r="F22" s="8">
        <v>268.10000000000002</v>
      </c>
      <c r="G22" s="8">
        <f t="shared" si="0"/>
        <v>268.10000000000002</v>
      </c>
      <c r="H22" s="8">
        <f t="shared" ref="H22:H29" si="8">+D22</f>
        <v>0</v>
      </c>
      <c r="I22" s="8"/>
      <c r="J22" s="48"/>
      <c r="K22" s="9">
        <v>6139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>
        <v>46203</v>
      </c>
      <c r="B23" s="7" t="s">
        <v>75</v>
      </c>
      <c r="C23" s="51" t="s">
        <v>73</v>
      </c>
      <c r="D23" s="8"/>
      <c r="E23" s="8">
        <f t="shared" si="2"/>
        <v>0</v>
      </c>
      <c r="F23" s="8">
        <v>325</v>
      </c>
      <c r="G23" s="8">
        <f t="shared" si="0"/>
        <v>0</v>
      </c>
      <c r="H23" s="8">
        <f t="shared" si="8"/>
        <v>0</v>
      </c>
      <c r="I23" s="8"/>
      <c r="J23" s="48" t="s">
        <v>63</v>
      </c>
      <c r="K23" s="9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>
        <v>46198</v>
      </c>
      <c r="B24" s="7" t="s">
        <v>77</v>
      </c>
      <c r="C24" s="51" t="s">
        <v>65</v>
      </c>
      <c r="D24" s="8">
        <v>562.03</v>
      </c>
      <c r="E24" s="8">
        <f t="shared" ref="E24:E36" si="9">+D24</f>
        <v>562.03</v>
      </c>
      <c r="F24" s="8"/>
      <c r="G24" s="8">
        <f t="shared" ref="G24:G32" si="10">IF(J24&gt;0,0,F24)</f>
        <v>0</v>
      </c>
      <c r="H24" s="8">
        <f t="shared" si="8"/>
        <v>562.03</v>
      </c>
      <c r="I24" s="8"/>
      <c r="J24" s="48"/>
      <c r="K24" s="9" t="s">
        <v>60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6">
        <v>46214</v>
      </c>
      <c r="B25" s="7" t="s">
        <v>80</v>
      </c>
      <c r="C25" s="51" t="s">
        <v>65</v>
      </c>
      <c r="D25" s="8">
        <v>-3389</v>
      </c>
      <c r="E25" s="8">
        <f t="shared" si="9"/>
        <v>-3389</v>
      </c>
      <c r="F25" s="8"/>
      <c r="G25" s="8">
        <f t="shared" si="10"/>
        <v>0</v>
      </c>
      <c r="H25" s="8">
        <f t="shared" si="8"/>
        <v>-3389</v>
      </c>
      <c r="I25" s="8"/>
      <c r="J25" s="48"/>
      <c r="K25" s="9" t="s">
        <v>81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>
        <v>46214</v>
      </c>
      <c r="B26" s="105" t="s">
        <v>82</v>
      </c>
      <c r="C26" s="51" t="s">
        <v>65</v>
      </c>
      <c r="D26" s="8">
        <v>-2781</v>
      </c>
      <c r="E26" s="8">
        <f t="shared" si="9"/>
        <v>-2781</v>
      </c>
      <c r="F26" s="8"/>
      <c r="G26" s="8">
        <f t="shared" si="10"/>
        <v>0</v>
      </c>
      <c r="H26" s="8">
        <f t="shared" si="8"/>
        <v>-2781</v>
      </c>
      <c r="I26" s="8"/>
      <c r="J26" s="48"/>
      <c r="K26" s="9" t="s">
        <v>81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/>
      <c r="B27" s="7"/>
      <c r="C27" s="51" t="s">
        <v>52</v>
      </c>
      <c r="D27" s="8"/>
      <c r="E27" s="8">
        <f t="shared" si="9"/>
        <v>0</v>
      </c>
      <c r="F27" s="8"/>
      <c r="G27" s="8">
        <f t="shared" si="10"/>
        <v>0</v>
      </c>
      <c r="H27" s="8">
        <f t="shared" si="8"/>
        <v>0</v>
      </c>
      <c r="I27" s="8"/>
      <c r="J27" s="48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/>
      <c r="B28" s="7"/>
      <c r="C28" s="51" t="s">
        <v>52</v>
      </c>
      <c r="D28" s="8"/>
      <c r="E28" s="8">
        <f t="shared" si="9"/>
        <v>0</v>
      </c>
      <c r="F28" s="8"/>
      <c r="G28" s="8">
        <f t="shared" si="10"/>
        <v>0</v>
      </c>
      <c r="H28" s="8">
        <f t="shared" si="8"/>
        <v>0</v>
      </c>
      <c r="I28" s="8"/>
      <c r="J28" s="48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/>
      <c r="B29" s="7"/>
      <c r="C29" s="51" t="s">
        <v>52</v>
      </c>
      <c r="D29" s="8"/>
      <c r="E29" s="8">
        <f t="shared" si="9"/>
        <v>0</v>
      </c>
      <c r="F29" s="8"/>
      <c r="G29" s="8">
        <f t="shared" si="10"/>
        <v>0</v>
      </c>
      <c r="H29" s="8">
        <f t="shared" si="8"/>
        <v>0</v>
      </c>
      <c r="I29" s="8"/>
      <c r="J29" s="48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/>
      <c r="B30" s="7"/>
      <c r="C30" s="51" t="s">
        <v>52</v>
      </c>
      <c r="D30" s="8"/>
      <c r="E30" s="8">
        <f t="shared" si="9"/>
        <v>0</v>
      </c>
      <c r="F30" s="8"/>
      <c r="G30" s="8">
        <f t="shared" si="10"/>
        <v>0</v>
      </c>
      <c r="H30" s="8">
        <f t="shared" ref="H30:H32" si="11">+D30</f>
        <v>0</v>
      </c>
      <c r="I30" s="8"/>
      <c r="J30" s="48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6"/>
      <c r="B31" s="7"/>
      <c r="C31" s="51" t="s">
        <v>52</v>
      </c>
      <c r="D31" s="8"/>
      <c r="E31" s="8">
        <f t="shared" si="9"/>
        <v>0</v>
      </c>
      <c r="F31" s="8"/>
      <c r="G31" s="8">
        <f t="shared" si="10"/>
        <v>0</v>
      </c>
      <c r="H31" s="8">
        <f t="shared" si="11"/>
        <v>0</v>
      </c>
      <c r="I31" s="8"/>
      <c r="J31" s="48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6"/>
      <c r="B32" s="7"/>
      <c r="C32" s="51" t="s">
        <v>52</v>
      </c>
      <c r="D32" s="8"/>
      <c r="E32" s="8">
        <f t="shared" si="9"/>
        <v>0</v>
      </c>
      <c r="F32" s="8"/>
      <c r="G32" s="8">
        <f t="shared" si="10"/>
        <v>0</v>
      </c>
      <c r="H32" s="8">
        <f t="shared" si="11"/>
        <v>0</v>
      </c>
      <c r="I32" s="8"/>
      <c r="J32" s="48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/>
      <c r="B33" s="7"/>
      <c r="C33" s="51" t="s">
        <v>52</v>
      </c>
      <c r="D33" s="8"/>
      <c r="E33" s="8">
        <f t="shared" si="9"/>
        <v>0</v>
      </c>
      <c r="F33" s="8"/>
      <c r="G33" s="8">
        <f t="shared" ref="G33:G48" si="12">IF(J33&gt;0,0,F33)</f>
        <v>0</v>
      </c>
      <c r="H33" s="8">
        <f t="shared" ref="H33:H48" si="13">+D33</f>
        <v>0</v>
      </c>
      <c r="I33" s="8"/>
      <c r="J33" s="48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/>
      <c r="B34" s="7"/>
      <c r="C34" s="51" t="s">
        <v>52</v>
      </c>
      <c r="D34" s="8"/>
      <c r="E34" s="8">
        <f t="shared" si="9"/>
        <v>0</v>
      </c>
      <c r="F34" s="8"/>
      <c r="G34" s="8">
        <f t="shared" si="12"/>
        <v>0</v>
      </c>
      <c r="H34" s="8">
        <f t="shared" si="13"/>
        <v>0</v>
      </c>
      <c r="I34" s="8"/>
      <c r="J34" s="48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/>
      <c r="B35" s="7"/>
      <c r="C35" s="51" t="s">
        <v>52</v>
      </c>
      <c r="D35" s="8"/>
      <c r="E35" s="8">
        <f t="shared" si="9"/>
        <v>0</v>
      </c>
      <c r="F35" s="8"/>
      <c r="G35" s="8">
        <f t="shared" si="12"/>
        <v>0</v>
      </c>
      <c r="H35" s="8">
        <f t="shared" si="13"/>
        <v>0</v>
      </c>
      <c r="I35" s="8"/>
      <c r="J35" s="48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/>
      <c r="B36" s="7"/>
      <c r="C36" s="51" t="s">
        <v>52</v>
      </c>
      <c r="D36" s="8"/>
      <c r="E36" s="8">
        <f t="shared" si="9"/>
        <v>0</v>
      </c>
      <c r="F36" s="8"/>
      <c r="G36" s="8">
        <f t="shared" si="12"/>
        <v>0</v>
      </c>
      <c r="H36" s="8">
        <f t="shared" si="13"/>
        <v>0</v>
      </c>
      <c r="I36" s="8"/>
      <c r="J36" s="48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/>
      <c r="B37" s="7"/>
      <c r="C37" s="51" t="s">
        <v>52</v>
      </c>
      <c r="D37" s="8"/>
      <c r="E37" s="8">
        <f t="shared" ref="E37:E52" si="14">+D37</f>
        <v>0</v>
      </c>
      <c r="F37" s="8"/>
      <c r="G37" s="8">
        <f t="shared" si="12"/>
        <v>0</v>
      </c>
      <c r="H37" s="8">
        <f t="shared" si="13"/>
        <v>0</v>
      </c>
      <c r="I37" s="8"/>
      <c r="J37" s="48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/>
      <c r="B38" s="7"/>
      <c r="C38" s="51" t="s">
        <v>52</v>
      </c>
      <c r="D38" s="8"/>
      <c r="E38" s="8">
        <f t="shared" si="14"/>
        <v>0</v>
      </c>
      <c r="F38" s="8"/>
      <c r="G38" s="8">
        <f t="shared" si="12"/>
        <v>0</v>
      </c>
      <c r="H38" s="8">
        <f t="shared" si="13"/>
        <v>0</v>
      </c>
      <c r="I38" s="8"/>
      <c r="J38" s="4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/>
      <c r="B39" s="7"/>
      <c r="C39" s="51" t="s">
        <v>52</v>
      </c>
      <c r="D39" s="8"/>
      <c r="E39" s="8">
        <f t="shared" si="14"/>
        <v>0</v>
      </c>
      <c r="F39" s="8"/>
      <c r="G39" s="8">
        <f t="shared" si="12"/>
        <v>0</v>
      </c>
      <c r="H39" s="8">
        <f t="shared" si="13"/>
        <v>0</v>
      </c>
      <c r="I39" s="8"/>
      <c r="J39" s="48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/>
      <c r="B40" s="7"/>
      <c r="C40" s="51" t="s">
        <v>52</v>
      </c>
      <c r="D40" s="8"/>
      <c r="E40" s="8">
        <f t="shared" si="14"/>
        <v>0</v>
      </c>
      <c r="F40" s="8"/>
      <c r="G40" s="8">
        <f t="shared" si="12"/>
        <v>0</v>
      </c>
      <c r="H40" s="8">
        <f t="shared" si="13"/>
        <v>0</v>
      </c>
      <c r="I40" s="8"/>
      <c r="J40" s="4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/>
      <c r="B41" s="7"/>
      <c r="C41" s="51" t="s">
        <v>52</v>
      </c>
      <c r="D41" s="8"/>
      <c r="E41" s="8">
        <f t="shared" si="14"/>
        <v>0</v>
      </c>
      <c r="F41" s="8"/>
      <c r="G41" s="8">
        <f t="shared" si="12"/>
        <v>0</v>
      </c>
      <c r="H41" s="8">
        <f t="shared" si="13"/>
        <v>0</v>
      </c>
      <c r="I41" s="8"/>
      <c r="J41" s="4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/>
      <c r="B42" s="47"/>
      <c r="C42" s="51" t="s">
        <v>52</v>
      </c>
      <c r="D42" s="8"/>
      <c r="E42" s="8">
        <f t="shared" si="14"/>
        <v>0</v>
      </c>
      <c r="F42" s="8"/>
      <c r="G42" s="8">
        <f t="shared" si="12"/>
        <v>0</v>
      </c>
      <c r="H42" s="8">
        <f t="shared" si="13"/>
        <v>0</v>
      </c>
      <c r="I42" s="8"/>
      <c r="J42" s="4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/>
      <c r="B43" s="7"/>
      <c r="C43" s="51" t="s">
        <v>52</v>
      </c>
      <c r="D43" s="8"/>
      <c r="E43" s="8">
        <f t="shared" si="14"/>
        <v>0</v>
      </c>
      <c r="F43" s="8"/>
      <c r="G43" s="8">
        <f t="shared" si="12"/>
        <v>0</v>
      </c>
      <c r="H43" s="8">
        <f t="shared" si="13"/>
        <v>0</v>
      </c>
      <c r="I43" s="8"/>
      <c r="J43" s="48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/>
      <c r="B44" s="7"/>
      <c r="C44" s="51" t="s">
        <v>52</v>
      </c>
      <c r="D44" s="8"/>
      <c r="E44" s="8">
        <f t="shared" si="14"/>
        <v>0</v>
      </c>
      <c r="F44" s="8"/>
      <c r="G44" s="8">
        <f t="shared" si="12"/>
        <v>0</v>
      </c>
      <c r="H44" s="8">
        <f t="shared" si="13"/>
        <v>0</v>
      </c>
      <c r="I44" s="8"/>
      <c r="J44" s="48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/>
      <c r="B45" s="7"/>
      <c r="C45" s="51" t="s">
        <v>52</v>
      </c>
      <c r="D45" s="8"/>
      <c r="E45" s="8">
        <f t="shared" si="14"/>
        <v>0</v>
      </c>
      <c r="F45" s="8"/>
      <c r="G45" s="8">
        <f t="shared" si="12"/>
        <v>0</v>
      </c>
      <c r="H45" s="8">
        <f t="shared" si="13"/>
        <v>0</v>
      </c>
      <c r="I45" s="8"/>
      <c r="J45" s="48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51" t="s">
        <v>52</v>
      </c>
      <c r="D46" s="8"/>
      <c r="E46" s="8">
        <f t="shared" si="14"/>
        <v>0</v>
      </c>
      <c r="F46" s="8"/>
      <c r="G46" s="8">
        <f t="shared" si="12"/>
        <v>0</v>
      </c>
      <c r="H46" s="8">
        <f t="shared" si="13"/>
        <v>0</v>
      </c>
      <c r="I46" s="8"/>
      <c r="J46" s="48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/>
      <c r="B47" s="7"/>
      <c r="C47" s="51" t="s">
        <v>52</v>
      </c>
      <c r="D47" s="8"/>
      <c r="E47" s="8">
        <f t="shared" si="14"/>
        <v>0</v>
      </c>
      <c r="F47" s="8"/>
      <c r="G47" s="8">
        <f t="shared" si="12"/>
        <v>0</v>
      </c>
      <c r="H47" s="8">
        <f t="shared" si="13"/>
        <v>0</v>
      </c>
      <c r="I47" s="8"/>
      <c r="J47" s="48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/>
      <c r="B48" s="7"/>
      <c r="C48" s="51" t="s">
        <v>52</v>
      </c>
      <c r="D48" s="8"/>
      <c r="E48" s="8">
        <f t="shared" si="14"/>
        <v>0</v>
      </c>
      <c r="F48" s="8"/>
      <c r="G48" s="8">
        <f t="shared" si="12"/>
        <v>0</v>
      </c>
      <c r="H48" s="8">
        <f t="shared" si="13"/>
        <v>0</v>
      </c>
      <c r="I48" s="8"/>
      <c r="J48" s="48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/>
      <c r="B49" s="7"/>
      <c r="C49" s="51" t="s">
        <v>52</v>
      </c>
      <c r="D49" s="8"/>
      <c r="E49" s="8">
        <f t="shared" si="14"/>
        <v>0</v>
      </c>
      <c r="F49" s="8"/>
      <c r="G49" s="8">
        <f t="shared" ref="G49:G64" si="15">IF(J49&gt;0,0,F49)</f>
        <v>0</v>
      </c>
      <c r="H49" s="8">
        <f t="shared" ref="H49:H64" si="16">+D49</f>
        <v>0</v>
      </c>
      <c r="I49" s="8"/>
      <c r="J49" s="48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/>
      <c r="B50" s="7"/>
      <c r="C50" s="51" t="s">
        <v>52</v>
      </c>
      <c r="D50" s="8"/>
      <c r="E50" s="8">
        <f t="shared" si="14"/>
        <v>0</v>
      </c>
      <c r="F50" s="8"/>
      <c r="G50" s="8">
        <f t="shared" si="15"/>
        <v>0</v>
      </c>
      <c r="H50" s="8">
        <f t="shared" si="16"/>
        <v>0</v>
      </c>
      <c r="I50" s="8"/>
      <c r="J50" s="48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/>
      <c r="B51" s="7"/>
      <c r="C51" s="51" t="s">
        <v>52</v>
      </c>
      <c r="D51" s="8"/>
      <c r="E51" s="8">
        <f t="shared" si="14"/>
        <v>0</v>
      </c>
      <c r="F51" s="8"/>
      <c r="G51" s="8">
        <f t="shared" si="15"/>
        <v>0</v>
      </c>
      <c r="H51" s="8">
        <f t="shared" si="16"/>
        <v>0</v>
      </c>
      <c r="I51" s="8"/>
      <c r="J51" s="48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/>
      <c r="B52" s="7"/>
      <c r="C52" s="51" t="s">
        <v>52</v>
      </c>
      <c r="D52" s="8"/>
      <c r="E52" s="8">
        <f t="shared" si="14"/>
        <v>0</v>
      </c>
      <c r="F52" s="8"/>
      <c r="G52" s="8">
        <f t="shared" si="15"/>
        <v>0</v>
      </c>
      <c r="H52" s="8">
        <f t="shared" si="16"/>
        <v>0</v>
      </c>
      <c r="I52" s="8"/>
      <c r="J52" s="48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/>
      <c r="B53" s="7"/>
      <c r="C53" s="51" t="s">
        <v>52</v>
      </c>
      <c r="D53" s="8"/>
      <c r="E53" s="8">
        <f t="shared" ref="E53:E68" si="17">+D53</f>
        <v>0</v>
      </c>
      <c r="F53" s="8"/>
      <c r="G53" s="8">
        <f t="shared" si="15"/>
        <v>0</v>
      </c>
      <c r="H53" s="8">
        <f t="shared" si="16"/>
        <v>0</v>
      </c>
      <c r="I53" s="8"/>
      <c r="J53" s="48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/>
      <c r="B54" s="7"/>
      <c r="C54" s="51" t="s">
        <v>52</v>
      </c>
      <c r="D54" s="8"/>
      <c r="E54" s="8">
        <f t="shared" si="17"/>
        <v>0</v>
      </c>
      <c r="F54" s="8"/>
      <c r="G54" s="8">
        <f t="shared" si="15"/>
        <v>0</v>
      </c>
      <c r="H54" s="8">
        <f t="shared" si="16"/>
        <v>0</v>
      </c>
      <c r="I54" s="8"/>
      <c r="J54" s="48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/>
      <c r="B55" s="7"/>
      <c r="C55" s="51" t="s">
        <v>52</v>
      </c>
      <c r="D55" s="8"/>
      <c r="E55" s="8">
        <f t="shared" si="17"/>
        <v>0</v>
      </c>
      <c r="F55" s="8"/>
      <c r="G55" s="8">
        <f t="shared" si="15"/>
        <v>0</v>
      </c>
      <c r="H55" s="8">
        <f t="shared" si="16"/>
        <v>0</v>
      </c>
      <c r="I55" s="8"/>
      <c r="J55" s="48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/>
      <c r="B56" s="7"/>
      <c r="C56" s="51" t="s">
        <v>52</v>
      </c>
      <c r="D56" s="8"/>
      <c r="E56" s="8">
        <f t="shared" si="17"/>
        <v>0</v>
      </c>
      <c r="F56" s="8"/>
      <c r="G56" s="8">
        <f t="shared" si="15"/>
        <v>0</v>
      </c>
      <c r="H56" s="8">
        <f t="shared" si="16"/>
        <v>0</v>
      </c>
      <c r="I56" s="8"/>
      <c r="J56" s="48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/>
      <c r="B57" s="7"/>
      <c r="C57" s="51" t="s">
        <v>52</v>
      </c>
      <c r="D57" s="8"/>
      <c r="E57" s="8">
        <f t="shared" si="17"/>
        <v>0</v>
      </c>
      <c r="F57" s="8"/>
      <c r="G57" s="8">
        <f t="shared" si="15"/>
        <v>0</v>
      </c>
      <c r="H57" s="8">
        <f t="shared" si="16"/>
        <v>0</v>
      </c>
      <c r="I57" s="8"/>
      <c r="J57" s="48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/>
      <c r="B58" s="7"/>
      <c r="C58" s="51" t="s">
        <v>52</v>
      </c>
      <c r="D58" s="8"/>
      <c r="E58" s="8">
        <f t="shared" si="17"/>
        <v>0</v>
      </c>
      <c r="F58" s="8"/>
      <c r="G58" s="8">
        <f t="shared" si="15"/>
        <v>0</v>
      </c>
      <c r="H58" s="8">
        <f t="shared" si="16"/>
        <v>0</v>
      </c>
      <c r="I58" s="8"/>
      <c r="J58" s="48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/>
      <c r="B59" s="7"/>
      <c r="C59" s="51" t="s">
        <v>52</v>
      </c>
      <c r="D59" s="8"/>
      <c r="E59" s="8">
        <f t="shared" si="17"/>
        <v>0</v>
      </c>
      <c r="F59" s="8"/>
      <c r="G59" s="8">
        <f t="shared" si="15"/>
        <v>0</v>
      </c>
      <c r="H59" s="8">
        <f t="shared" si="16"/>
        <v>0</v>
      </c>
      <c r="I59" s="8"/>
      <c r="J59" s="48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/>
      <c r="B60" s="7"/>
      <c r="C60" s="51" t="s">
        <v>52</v>
      </c>
      <c r="D60" s="8"/>
      <c r="E60" s="8">
        <f t="shared" si="17"/>
        <v>0</v>
      </c>
      <c r="F60" s="8"/>
      <c r="G60" s="8">
        <f t="shared" si="15"/>
        <v>0</v>
      </c>
      <c r="H60" s="8">
        <f t="shared" si="16"/>
        <v>0</v>
      </c>
      <c r="I60" s="8"/>
      <c r="J60" s="48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/>
      <c r="B61" s="7"/>
      <c r="C61" s="51" t="s">
        <v>52</v>
      </c>
      <c r="D61" s="8"/>
      <c r="E61" s="8">
        <f t="shared" si="17"/>
        <v>0</v>
      </c>
      <c r="F61" s="8"/>
      <c r="G61" s="8">
        <f t="shared" si="15"/>
        <v>0</v>
      </c>
      <c r="H61" s="8">
        <f t="shared" si="16"/>
        <v>0</v>
      </c>
      <c r="I61" s="8"/>
      <c r="J61" s="48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/>
      <c r="B62" s="7"/>
      <c r="C62" s="51" t="s">
        <v>52</v>
      </c>
      <c r="D62" s="8"/>
      <c r="E62" s="8">
        <f t="shared" si="17"/>
        <v>0</v>
      </c>
      <c r="F62" s="8"/>
      <c r="G62" s="8">
        <f t="shared" si="15"/>
        <v>0</v>
      </c>
      <c r="H62" s="8">
        <f t="shared" si="16"/>
        <v>0</v>
      </c>
      <c r="I62" s="8"/>
      <c r="J62" s="48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/>
      <c r="B63" s="7"/>
      <c r="C63" s="51" t="s">
        <v>52</v>
      </c>
      <c r="D63" s="8"/>
      <c r="E63" s="8">
        <f t="shared" si="17"/>
        <v>0</v>
      </c>
      <c r="F63" s="8"/>
      <c r="G63" s="8">
        <f t="shared" si="15"/>
        <v>0</v>
      </c>
      <c r="H63" s="8">
        <f t="shared" si="16"/>
        <v>0</v>
      </c>
      <c r="I63" s="8"/>
      <c r="J63" s="48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/>
      <c r="B64" s="7"/>
      <c r="C64" s="51" t="s">
        <v>52</v>
      </c>
      <c r="D64" s="8"/>
      <c r="E64" s="8">
        <f t="shared" si="17"/>
        <v>0</v>
      </c>
      <c r="F64" s="8"/>
      <c r="G64" s="8">
        <f t="shared" si="15"/>
        <v>0</v>
      </c>
      <c r="H64" s="8">
        <f t="shared" si="16"/>
        <v>0</v>
      </c>
      <c r="I64" s="8"/>
      <c r="J64" s="48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/>
      <c r="B65" s="7"/>
      <c r="C65" s="51" t="s">
        <v>52</v>
      </c>
      <c r="D65" s="8"/>
      <c r="E65" s="8">
        <f t="shared" si="17"/>
        <v>0</v>
      </c>
      <c r="F65" s="8"/>
      <c r="G65" s="8">
        <f t="shared" ref="G65:G80" si="18">IF(J65&gt;0,0,F65)</f>
        <v>0</v>
      </c>
      <c r="H65" s="8">
        <f t="shared" ref="H65:H80" si="19">+D65</f>
        <v>0</v>
      </c>
      <c r="I65" s="8"/>
      <c r="J65" s="48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/>
      <c r="B66" s="7"/>
      <c r="C66" s="51" t="s">
        <v>52</v>
      </c>
      <c r="D66" s="8"/>
      <c r="E66" s="8">
        <f t="shared" si="17"/>
        <v>0</v>
      </c>
      <c r="F66" s="8"/>
      <c r="G66" s="8">
        <f t="shared" si="18"/>
        <v>0</v>
      </c>
      <c r="H66" s="8">
        <f t="shared" si="19"/>
        <v>0</v>
      </c>
      <c r="I66" s="8"/>
      <c r="J66" s="48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/>
      <c r="B67" s="7"/>
      <c r="C67" s="51" t="s">
        <v>52</v>
      </c>
      <c r="D67" s="8"/>
      <c r="E67" s="8">
        <f t="shared" si="17"/>
        <v>0</v>
      </c>
      <c r="F67" s="8"/>
      <c r="G67" s="8">
        <f t="shared" si="18"/>
        <v>0</v>
      </c>
      <c r="H67" s="8">
        <f t="shared" si="19"/>
        <v>0</v>
      </c>
      <c r="I67" s="8"/>
      <c r="J67" s="48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51" t="s">
        <v>52</v>
      </c>
      <c r="D68" s="8"/>
      <c r="E68" s="8">
        <f t="shared" si="17"/>
        <v>0</v>
      </c>
      <c r="F68" s="8"/>
      <c r="G68" s="8">
        <f t="shared" si="18"/>
        <v>0</v>
      </c>
      <c r="H68" s="8">
        <f t="shared" si="19"/>
        <v>0</v>
      </c>
      <c r="I68" s="8"/>
      <c r="J68" s="48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51" t="s">
        <v>52</v>
      </c>
      <c r="D69" s="8"/>
      <c r="E69" s="8">
        <f t="shared" ref="E69:E84" si="20">+D69</f>
        <v>0</v>
      </c>
      <c r="F69" s="8"/>
      <c r="G69" s="8">
        <f t="shared" si="18"/>
        <v>0</v>
      </c>
      <c r="H69" s="8">
        <f t="shared" si="19"/>
        <v>0</v>
      </c>
      <c r="I69" s="8"/>
      <c r="J69" s="48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51" t="s">
        <v>52</v>
      </c>
      <c r="D70" s="8"/>
      <c r="E70" s="8">
        <f t="shared" si="20"/>
        <v>0</v>
      </c>
      <c r="F70" s="8"/>
      <c r="G70" s="8">
        <f t="shared" si="18"/>
        <v>0</v>
      </c>
      <c r="H70" s="8">
        <f t="shared" si="19"/>
        <v>0</v>
      </c>
      <c r="I70" s="8"/>
      <c r="J70" s="48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51" t="s">
        <v>52</v>
      </c>
      <c r="D71" s="8"/>
      <c r="E71" s="8">
        <f t="shared" si="20"/>
        <v>0</v>
      </c>
      <c r="F71" s="8"/>
      <c r="G71" s="8">
        <f t="shared" si="18"/>
        <v>0</v>
      </c>
      <c r="H71" s="8">
        <f t="shared" si="19"/>
        <v>0</v>
      </c>
      <c r="I71" s="8"/>
      <c r="J71" s="48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51" t="s">
        <v>52</v>
      </c>
      <c r="D72" s="8"/>
      <c r="E72" s="8">
        <f t="shared" si="20"/>
        <v>0</v>
      </c>
      <c r="F72" s="8"/>
      <c r="G72" s="8">
        <f t="shared" si="18"/>
        <v>0</v>
      </c>
      <c r="H72" s="8">
        <f t="shared" si="19"/>
        <v>0</v>
      </c>
      <c r="I72" s="8"/>
      <c r="J72" s="48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51" t="s">
        <v>52</v>
      </c>
      <c r="D73" s="8"/>
      <c r="E73" s="8">
        <f t="shared" si="20"/>
        <v>0</v>
      </c>
      <c r="F73" s="8"/>
      <c r="G73" s="8">
        <f t="shared" si="18"/>
        <v>0</v>
      </c>
      <c r="H73" s="8">
        <f t="shared" si="19"/>
        <v>0</v>
      </c>
      <c r="I73" s="8"/>
      <c r="J73" s="48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51" t="s">
        <v>52</v>
      </c>
      <c r="D74" s="8"/>
      <c r="E74" s="8">
        <f t="shared" si="20"/>
        <v>0</v>
      </c>
      <c r="F74" s="8"/>
      <c r="G74" s="8">
        <f t="shared" si="18"/>
        <v>0</v>
      </c>
      <c r="H74" s="8">
        <f t="shared" si="19"/>
        <v>0</v>
      </c>
      <c r="I74" s="8"/>
      <c r="J74" s="48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51" t="s">
        <v>52</v>
      </c>
      <c r="D75" s="8"/>
      <c r="E75" s="8">
        <f t="shared" si="20"/>
        <v>0</v>
      </c>
      <c r="F75" s="8"/>
      <c r="G75" s="8">
        <f t="shared" si="18"/>
        <v>0</v>
      </c>
      <c r="H75" s="8">
        <f t="shared" si="19"/>
        <v>0</v>
      </c>
      <c r="I75" s="8"/>
      <c r="J75" s="48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51" t="s">
        <v>52</v>
      </c>
      <c r="D76" s="8"/>
      <c r="E76" s="8">
        <f t="shared" si="20"/>
        <v>0</v>
      </c>
      <c r="F76" s="8"/>
      <c r="G76" s="8">
        <f t="shared" si="18"/>
        <v>0</v>
      </c>
      <c r="H76" s="8">
        <f t="shared" si="19"/>
        <v>0</v>
      </c>
      <c r="I76" s="8"/>
      <c r="J76" s="48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51" t="s">
        <v>52</v>
      </c>
      <c r="D77" s="8"/>
      <c r="E77" s="8">
        <f t="shared" si="20"/>
        <v>0</v>
      </c>
      <c r="F77" s="8"/>
      <c r="G77" s="8">
        <f t="shared" si="18"/>
        <v>0</v>
      </c>
      <c r="H77" s="8">
        <f t="shared" si="19"/>
        <v>0</v>
      </c>
      <c r="I77" s="8"/>
      <c r="J77" s="48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51" t="s">
        <v>52</v>
      </c>
      <c r="D78" s="8"/>
      <c r="E78" s="8">
        <f t="shared" si="20"/>
        <v>0</v>
      </c>
      <c r="F78" s="8"/>
      <c r="G78" s="8">
        <f t="shared" si="18"/>
        <v>0</v>
      </c>
      <c r="H78" s="8">
        <f t="shared" si="19"/>
        <v>0</v>
      </c>
      <c r="I78" s="8"/>
      <c r="J78" s="48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51" t="s">
        <v>52</v>
      </c>
      <c r="D79" s="8"/>
      <c r="E79" s="8">
        <f t="shared" si="20"/>
        <v>0</v>
      </c>
      <c r="F79" s="8"/>
      <c r="G79" s="8">
        <f t="shared" si="18"/>
        <v>0</v>
      </c>
      <c r="H79" s="8">
        <f t="shared" si="19"/>
        <v>0</v>
      </c>
      <c r="I79" s="8"/>
      <c r="J79" s="48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51" t="s">
        <v>52</v>
      </c>
      <c r="D80" s="8"/>
      <c r="E80" s="8">
        <f t="shared" si="20"/>
        <v>0</v>
      </c>
      <c r="F80" s="8"/>
      <c r="G80" s="8">
        <f t="shared" si="18"/>
        <v>0</v>
      </c>
      <c r="H80" s="8">
        <f t="shared" si="19"/>
        <v>0</v>
      </c>
      <c r="I80" s="8"/>
      <c r="J80" s="48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51" t="s">
        <v>52</v>
      </c>
      <c r="D81" s="8"/>
      <c r="E81" s="8">
        <f t="shared" si="20"/>
        <v>0</v>
      </c>
      <c r="F81" s="8"/>
      <c r="G81" s="8">
        <f t="shared" ref="G81:G96" si="21">IF(J81&gt;0,0,F81)</f>
        <v>0</v>
      </c>
      <c r="H81" s="8">
        <f t="shared" ref="H81:H96" si="22">+D81</f>
        <v>0</v>
      </c>
      <c r="I81" s="8"/>
      <c r="J81" s="48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51" t="s">
        <v>52</v>
      </c>
      <c r="D82" s="8"/>
      <c r="E82" s="8">
        <f t="shared" si="20"/>
        <v>0</v>
      </c>
      <c r="F82" s="8"/>
      <c r="G82" s="8">
        <f t="shared" si="21"/>
        <v>0</v>
      </c>
      <c r="H82" s="8">
        <f t="shared" si="22"/>
        <v>0</v>
      </c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51" t="s">
        <v>52</v>
      </c>
      <c r="D83" s="8"/>
      <c r="E83" s="8">
        <f t="shared" si="20"/>
        <v>0</v>
      </c>
      <c r="F83" s="8"/>
      <c r="G83" s="8">
        <f t="shared" si="21"/>
        <v>0</v>
      </c>
      <c r="H83" s="8">
        <f t="shared" si="22"/>
        <v>0</v>
      </c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51" t="s">
        <v>52</v>
      </c>
      <c r="D84" s="8"/>
      <c r="E84" s="8">
        <f t="shared" si="20"/>
        <v>0</v>
      </c>
      <c r="F84" s="8"/>
      <c r="G84" s="8">
        <f t="shared" si="21"/>
        <v>0</v>
      </c>
      <c r="H84" s="8">
        <f t="shared" si="22"/>
        <v>0</v>
      </c>
      <c r="I84" s="8"/>
      <c r="J84" s="48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51" t="s">
        <v>52</v>
      </c>
      <c r="D85" s="8"/>
      <c r="E85" s="8">
        <f t="shared" ref="E85:E100" si="23">+D85</f>
        <v>0</v>
      </c>
      <c r="F85" s="8"/>
      <c r="G85" s="8">
        <f t="shared" si="21"/>
        <v>0</v>
      </c>
      <c r="H85" s="8">
        <f t="shared" si="22"/>
        <v>0</v>
      </c>
      <c r="I85" s="8"/>
      <c r="J85" s="48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51" t="s">
        <v>52</v>
      </c>
      <c r="D86" s="8"/>
      <c r="E86" s="8">
        <f t="shared" si="23"/>
        <v>0</v>
      </c>
      <c r="F86" s="8"/>
      <c r="G86" s="8">
        <f t="shared" si="21"/>
        <v>0</v>
      </c>
      <c r="H86" s="8">
        <f t="shared" si="22"/>
        <v>0</v>
      </c>
      <c r="I86" s="8"/>
      <c r="J86" s="48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51" t="s">
        <v>52</v>
      </c>
      <c r="D87" s="8"/>
      <c r="E87" s="8">
        <f t="shared" si="23"/>
        <v>0</v>
      </c>
      <c r="F87" s="8"/>
      <c r="G87" s="8">
        <f t="shared" si="21"/>
        <v>0</v>
      </c>
      <c r="H87" s="8">
        <f t="shared" si="22"/>
        <v>0</v>
      </c>
      <c r="I87" s="8"/>
      <c r="J87" s="48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51" t="s">
        <v>52</v>
      </c>
      <c r="D88" s="8"/>
      <c r="E88" s="8">
        <f t="shared" si="23"/>
        <v>0</v>
      </c>
      <c r="F88" s="8"/>
      <c r="G88" s="8">
        <f t="shared" si="21"/>
        <v>0</v>
      </c>
      <c r="H88" s="8">
        <f t="shared" si="22"/>
        <v>0</v>
      </c>
      <c r="I88" s="8"/>
      <c r="J88" s="48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51" t="s">
        <v>52</v>
      </c>
      <c r="D89" s="8"/>
      <c r="E89" s="8">
        <f t="shared" si="23"/>
        <v>0</v>
      </c>
      <c r="F89" s="8"/>
      <c r="G89" s="8">
        <f t="shared" si="21"/>
        <v>0</v>
      </c>
      <c r="H89" s="8">
        <f t="shared" si="22"/>
        <v>0</v>
      </c>
      <c r="I89" s="8"/>
      <c r="J89" s="48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51" t="s">
        <v>52</v>
      </c>
      <c r="D90" s="8"/>
      <c r="E90" s="8">
        <f t="shared" si="23"/>
        <v>0</v>
      </c>
      <c r="F90" s="8"/>
      <c r="G90" s="8">
        <f t="shared" si="21"/>
        <v>0</v>
      </c>
      <c r="H90" s="8">
        <f t="shared" si="22"/>
        <v>0</v>
      </c>
      <c r="I90" s="8"/>
      <c r="J90" s="48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51" t="s">
        <v>52</v>
      </c>
      <c r="D91" s="8"/>
      <c r="E91" s="8">
        <f t="shared" si="23"/>
        <v>0</v>
      </c>
      <c r="F91" s="8"/>
      <c r="G91" s="8">
        <f t="shared" si="21"/>
        <v>0</v>
      </c>
      <c r="H91" s="8">
        <f t="shared" si="22"/>
        <v>0</v>
      </c>
      <c r="I91" s="8"/>
      <c r="J91" s="48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51" t="s">
        <v>52</v>
      </c>
      <c r="D92" s="8"/>
      <c r="E92" s="8">
        <f t="shared" si="23"/>
        <v>0</v>
      </c>
      <c r="F92" s="8"/>
      <c r="G92" s="8">
        <f t="shared" si="21"/>
        <v>0</v>
      </c>
      <c r="H92" s="8">
        <f t="shared" si="22"/>
        <v>0</v>
      </c>
      <c r="I92" s="8"/>
      <c r="J92" s="48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51" t="s">
        <v>52</v>
      </c>
      <c r="D93" s="8"/>
      <c r="E93" s="8">
        <f t="shared" si="23"/>
        <v>0</v>
      </c>
      <c r="F93" s="8"/>
      <c r="G93" s="8">
        <f t="shared" si="21"/>
        <v>0</v>
      </c>
      <c r="H93" s="8">
        <f t="shared" si="22"/>
        <v>0</v>
      </c>
      <c r="I93" s="8"/>
      <c r="J93" s="48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51" t="s">
        <v>52</v>
      </c>
      <c r="D94" s="8"/>
      <c r="E94" s="8">
        <f t="shared" si="23"/>
        <v>0</v>
      </c>
      <c r="F94" s="8"/>
      <c r="G94" s="8">
        <f t="shared" si="21"/>
        <v>0</v>
      </c>
      <c r="H94" s="8">
        <f t="shared" si="22"/>
        <v>0</v>
      </c>
      <c r="I94" s="8"/>
      <c r="J94" s="48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51" t="s">
        <v>52</v>
      </c>
      <c r="D95" s="8"/>
      <c r="E95" s="8">
        <f t="shared" si="23"/>
        <v>0</v>
      </c>
      <c r="F95" s="8"/>
      <c r="G95" s="8">
        <f t="shared" si="21"/>
        <v>0</v>
      </c>
      <c r="H95" s="8">
        <f t="shared" si="22"/>
        <v>0</v>
      </c>
      <c r="I95" s="8"/>
      <c r="J95" s="48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51" t="s">
        <v>52</v>
      </c>
      <c r="D96" s="8"/>
      <c r="E96" s="8">
        <f t="shared" si="23"/>
        <v>0</v>
      </c>
      <c r="F96" s="8"/>
      <c r="G96" s="8">
        <f t="shared" si="21"/>
        <v>0</v>
      </c>
      <c r="H96" s="8">
        <f t="shared" si="22"/>
        <v>0</v>
      </c>
      <c r="I96" s="8"/>
      <c r="J96" s="48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51" t="s">
        <v>52</v>
      </c>
      <c r="D97" s="8"/>
      <c r="E97" s="8">
        <f t="shared" si="23"/>
        <v>0</v>
      </c>
      <c r="F97" s="8"/>
      <c r="G97" s="8">
        <f t="shared" ref="G97:G112" si="24">IF(J97&gt;0,0,F97)</f>
        <v>0</v>
      </c>
      <c r="H97" s="8">
        <f t="shared" ref="H97:H112" si="25">+D97</f>
        <v>0</v>
      </c>
      <c r="I97" s="8"/>
      <c r="J97" s="48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51" t="s">
        <v>52</v>
      </c>
      <c r="D98" s="8"/>
      <c r="E98" s="8">
        <f t="shared" si="23"/>
        <v>0</v>
      </c>
      <c r="F98" s="8"/>
      <c r="G98" s="8">
        <f t="shared" si="24"/>
        <v>0</v>
      </c>
      <c r="H98" s="8">
        <f t="shared" si="25"/>
        <v>0</v>
      </c>
      <c r="I98" s="8"/>
      <c r="J98" s="48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51" t="s">
        <v>52</v>
      </c>
      <c r="D99" s="8"/>
      <c r="E99" s="8">
        <f t="shared" si="23"/>
        <v>0</v>
      </c>
      <c r="F99" s="8"/>
      <c r="G99" s="8">
        <f t="shared" si="24"/>
        <v>0</v>
      </c>
      <c r="H99" s="8">
        <f t="shared" si="25"/>
        <v>0</v>
      </c>
      <c r="I99" s="8"/>
      <c r="J99" s="48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51" t="s">
        <v>52</v>
      </c>
      <c r="D100" s="8"/>
      <c r="E100" s="8">
        <f t="shared" si="23"/>
        <v>0</v>
      </c>
      <c r="F100" s="8"/>
      <c r="G100" s="8">
        <f t="shared" si="24"/>
        <v>0</v>
      </c>
      <c r="H100" s="8">
        <f t="shared" si="25"/>
        <v>0</v>
      </c>
      <c r="I100" s="8"/>
      <c r="J100" s="48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51" t="s">
        <v>52</v>
      </c>
      <c r="D101" s="8"/>
      <c r="E101" s="8">
        <f t="shared" ref="E101:E116" si="26">+D101</f>
        <v>0</v>
      </c>
      <c r="F101" s="8"/>
      <c r="G101" s="8">
        <f t="shared" si="24"/>
        <v>0</v>
      </c>
      <c r="H101" s="8">
        <f t="shared" si="25"/>
        <v>0</v>
      </c>
      <c r="I101" s="8"/>
      <c r="J101" s="4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51" t="s">
        <v>52</v>
      </c>
      <c r="D102" s="8"/>
      <c r="E102" s="8">
        <f t="shared" si="26"/>
        <v>0</v>
      </c>
      <c r="F102" s="8"/>
      <c r="G102" s="8">
        <f t="shared" si="24"/>
        <v>0</v>
      </c>
      <c r="H102" s="8">
        <f t="shared" si="25"/>
        <v>0</v>
      </c>
      <c r="I102" s="8"/>
      <c r="J102" s="48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51" t="s">
        <v>52</v>
      </c>
      <c r="D103" s="8"/>
      <c r="E103" s="8">
        <f t="shared" si="26"/>
        <v>0</v>
      </c>
      <c r="F103" s="8"/>
      <c r="G103" s="8">
        <f t="shared" si="24"/>
        <v>0</v>
      </c>
      <c r="H103" s="8">
        <f t="shared" si="25"/>
        <v>0</v>
      </c>
      <c r="I103" s="8"/>
      <c r="J103" s="48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51" t="s">
        <v>52</v>
      </c>
      <c r="D104" s="8"/>
      <c r="E104" s="8">
        <f t="shared" si="26"/>
        <v>0</v>
      </c>
      <c r="F104" s="8"/>
      <c r="G104" s="8">
        <f t="shared" si="24"/>
        <v>0</v>
      </c>
      <c r="H104" s="8">
        <f t="shared" si="25"/>
        <v>0</v>
      </c>
      <c r="I104" s="8"/>
      <c r="J104" s="48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51" t="s">
        <v>52</v>
      </c>
      <c r="D105" s="8"/>
      <c r="E105" s="8">
        <f t="shared" si="26"/>
        <v>0</v>
      </c>
      <c r="F105" s="8"/>
      <c r="G105" s="8">
        <f t="shared" si="24"/>
        <v>0</v>
      </c>
      <c r="H105" s="8">
        <f t="shared" si="25"/>
        <v>0</v>
      </c>
      <c r="I105" s="8"/>
      <c r="J105" s="48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51" t="s">
        <v>52</v>
      </c>
      <c r="D106" s="8"/>
      <c r="E106" s="8">
        <f t="shared" si="26"/>
        <v>0</v>
      </c>
      <c r="F106" s="8"/>
      <c r="G106" s="8">
        <f t="shared" si="24"/>
        <v>0</v>
      </c>
      <c r="H106" s="8">
        <f t="shared" si="25"/>
        <v>0</v>
      </c>
      <c r="I106" s="8"/>
      <c r="J106" s="48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51" t="s">
        <v>52</v>
      </c>
      <c r="D107" s="8"/>
      <c r="E107" s="8">
        <f t="shared" si="26"/>
        <v>0</v>
      </c>
      <c r="F107" s="8"/>
      <c r="G107" s="8">
        <f t="shared" si="24"/>
        <v>0</v>
      </c>
      <c r="H107" s="8">
        <f t="shared" si="25"/>
        <v>0</v>
      </c>
      <c r="I107" s="8"/>
      <c r="J107" s="48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51" t="s">
        <v>52</v>
      </c>
      <c r="D108" s="8"/>
      <c r="E108" s="8">
        <f t="shared" si="26"/>
        <v>0</v>
      </c>
      <c r="F108" s="8"/>
      <c r="G108" s="8">
        <f t="shared" si="24"/>
        <v>0</v>
      </c>
      <c r="H108" s="8">
        <f t="shared" si="25"/>
        <v>0</v>
      </c>
      <c r="I108" s="8"/>
      <c r="J108" s="48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51" t="s">
        <v>52</v>
      </c>
      <c r="D109" s="8"/>
      <c r="E109" s="8">
        <f t="shared" si="26"/>
        <v>0</v>
      </c>
      <c r="F109" s="8"/>
      <c r="G109" s="8">
        <f t="shared" si="24"/>
        <v>0</v>
      </c>
      <c r="H109" s="8">
        <f t="shared" si="25"/>
        <v>0</v>
      </c>
      <c r="I109" s="8"/>
      <c r="J109" s="48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51" t="s">
        <v>52</v>
      </c>
      <c r="D110" s="8"/>
      <c r="E110" s="8">
        <f t="shared" si="26"/>
        <v>0</v>
      </c>
      <c r="F110" s="8"/>
      <c r="G110" s="8">
        <f t="shared" si="24"/>
        <v>0</v>
      </c>
      <c r="H110" s="8">
        <f t="shared" si="25"/>
        <v>0</v>
      </c>
      <c r="I110" s="8"/>
      <c r="J110" s="48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51" t="s">
        <v>52</v>
      </c>
      <c r="D111" s="8"/>
      <c r="E111" s="8">
        <f t="shared" si="26"/>
        <v>0</v>
      </c>
      <c r="F111" s="8"/>
      <c r="G111" s="8">
        <f t="shared" si="24"/>
        <v>0</v>
      </c>
      <c r="H111" s="8">
        <f t="shared" si="25"/>
        <v>0</v>
      </c>
      <c r="I111" s="8"/>
      <c r="J111" s="48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51" t="s">
        <v>52</v>
      </c>
      <c r="D112" s="8"/>
      <c r="E112" s="8">
        <f t="shared" si="26"/>
        <v>0</v>
      </c>
      <c r="F112" s="8"/>
      <c r="G112" s="8">
        <f t="shared" si="24"/>
        <v>0</v>
      </c>
      <c r="H112" s="8">
        <f t="shared" si="25"/>
        <v>0</v>
      </c>
      <c r="I112" s="8"/>
      <c r="J112" s="48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51" t="s">
        <v>52</v>
      </c>
      <c r="D113" s="8"/>
      <c r="E113" s="8">
        <f t="shared" si="26"/>
        <v>0</v>
      </c>
      <c r="F113" s="8"/>
      <c r="G113" s="8">
        <f t="shared" ref="G113:G128" si="27">IF(J113&gt;0,0,F113)</f>
        <v>0</v>
      </c>
      <c r="H113" s="8">
        <f t="shared" ref="H113:H128" si="28">+D113</f>
        <v>0</v>
      </c>
      <c r="I113" s="8"/>
      <c r="J113" s="48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51" t="s">
        <v>52</v>
      </c>
      <c r="D114" s="8"/>
      <c r="E114" s="8">
        <f t="shared" si="26"/>
        <v>0</v>
      </c>
      <c r="F114" s="8"/>
      <c r="G114" s="8">
        <f t="shared" si="27"/>
        <v>0</v>
      </c>
      <c r="H114" s="8">
        <f t="shared" si="28"/>
        <v>0</v>
      </c>
      <c r="I114" s="8"/>
      <c r="J114" s="48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51" t="s">
        <v>52</v>
      </c>
      <c r="D115" s="8"/>
      <c r="E115" s="8">
        <f t="shared" si="26"/>
        <v>0</v>
      </c>
      <c r="F115" s="8"/>
      <c r="G115" s="8">
        <f t="shared" si="27"/>
        <v>0</v>
      </c>
      <c r="H115" s="8">
        <f t="shared" si="28"/>
        <v>0</v>
      </c>
      <c r="I115" s="8"/>
      <c r="J115" s="48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51" t="s">
        <v>52</v>
      </c>
      <c r="D116" s="8"/>
      <c r="E116" s="8">
        <f t="shared" si="26"/>
        <v>0</v>
      </c>
      <c r="F116" s="8"/>
      <c r="G116" s="8">
        <f t="shared" si="27"/>
        <v>0</v>
      </c>
      <c r="H116" s="8">
        <f t="shared" si="28"/>
        <v>0</v>
      </c>
      <c r="I116" s="8"/>
      <c r="J116" s="48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51" t="s">
        <v>52</v>
      </c>
      <c r="D117" s="8"/>
      <c r="E117" s="8">
        <f t="shared" ref="E117:E132" si="29">+D117</f>
        <v>0</v>
      </c>
      <c r="F117" s="8"/>
      <c r="G117" s="8">
        <f t="shared" si="27"/>
        <v>0</v>
      </c>
      <c r="H117" s="8">
        <f t="shared" si="28"/>
        <v>0</v>
      </c>
      <c r="I117" s="8"/>
      <c r="J117" s="48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51" t="s">
        <v>52</v>
      </c>
      <c r="D118" s="8"/>
      <c r="E118" s="8">
        <f t="shared" si="29"/>
        <v>0</v>
      </c>
      <c r="F118" s="8"/>
      <c r="G118" s="8">
        <f t="shared" si="27"/>
        <v>0</v>
      </c>
      <c r="H118" s="8">
        <f t="shared" si="28"/>
        <v>0</v>
      </c>
      <c r="I118" s="8"/>
      <c r="J118" s="48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51" t="s">
        <v>52</v>
      </c>
      <c r="D119" s="8"/>
      <c r="E119" s="8">
        <f t="shared" si="29"/>
        <v>0</v>
      </c>
      <c r="F119" s="8"/>
      <c r="G119" s="8">
        <f t="shared" si="27"/>
        <v>0</v>
      </c>
      <c r="H119" s="8">
        <f t="shared" si="28"/>
        <v>0</v>
      </c>
      <c r="I119" s="8"/>
      <c r="J119" s="48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51" t="s">
        <v>52</v>
      </c>
      <c r="D120" s="8"/>
      <c r="E120" s="8">
        <f t="shared" si="29"/>
        <v>0</v>
      </c>
      <c r="F120" s="8"/>
      <c r="G120" s="8">
        <f t="shared" si="27"/>
        <v>0</v>
      </c>
      <c r="H120" s="8">
        <f t="shared" si="28"/>
        <v>0</v>
      </c>
      <c r="I120" s="8"/>
      <c r="J120" s="48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51" t="s">
        <v>52</v>
      </c>
      <c r="D121" s="8"/>
      <c r="E121" s="8">
        <f t="shared" si="29"/>
        <v>0</v>
      </c>
      <c r="F121" s="8"/>
      <c r="G121" s="8">
        <f t="shared" si="27"/>
        <v>0</v>
      </c>
      <c r="H121" s="8">
        <f t="shared" si="28"/>
        <v>0</v>
      </c>
      <c r="I121" s="8"/>
      <c r="J121" s="48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51" t="s">
        <v>52</v>
      </c>
      <c r="D122" s="8"/>
      <c r="E122" s="8">
        <f t="shared" si="29"/>
        <v>0</v>
      </c>
      <c r="F122" s="8"/>
      <c r="G122" s="8">
        <f t="shared" si="27"/>
        <v>0</v>
      </c>
      <c r="H122" s="8">
        <f t="shared" si="28"/>
        <v>0</v>
      </c>
      <c r="I122" s="8"/>
      <c r="J122" s="48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51" t="s">
        <v>52</v>
      </c>
      <c r="D123" s="8"/>
      <c r="E123" s="8">
        <f t="shared" si="29"/>
        <v>0</v>
      </c>
      <c r="F123" s="8"/>
      <c r="G123" s="8">
        <f t="shared" si="27"/>
        <v>0</v>
      </c>
      <c r="H123" s="8">
        <f t="shared" si="28"/>
        <v>0</v>
      </c>
      <c r="I123" s="8"/>
      <c r="J123" s="48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51" t="s">
        <v>52</v>
      </c>
      <c r="D124" s="8"/>
      <c r="E124" s="8">
        <f t="shared" si="29"/>
        <v>0</v>
      </c>
      <c r="F124" s="8"/>
      <c r="G124" s="8">
        <f t="shared" si="27"/>
        <v>0</v>
      </c>
      <c r="H124" s="8">
        <f t="shared" si="28"/>
        <v>0</v>
      </c>
      <c r="I124" s="8"/>
      <c r="J124" s="48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51" t="s">
        <v>52</v>
      </c>
      <c r="D125" s="8"/>
      <c r="E125" s="8">
        <f t="shared" si="29"/>
        <v>0</v>
      </c>
      <c r="F125" s="8"/>
      <c r="G125" s="8">
        <f t="shared" si="27"/>
        <v>0</v>
      </c>
      <c r="H125" s="8">
        <f t="shared" si="28"/>
        <v>0</v>
      </c>
      <c r="I125" s="8"/>
      <c r="J125" s="48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51" t="s">
        <v>52</v>
      </c>
      <c r="D126" s="8"/>
      <c r="E126" s="8">
        <f t="shared" si="29"/>
        <v>0</v>
      </c>
      <c r="F126" s="8"/>
      <c r="G126" s="8">
        <f t="shared" si="27"/>
        <v>0</v>
      </c>
      <c r="H126" s="8">
        <f t="shared" si="28"/>
        <v>0</v>
      </c>
      <c r="I126" s="8"/>
      <c r="J126" s="48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51" t="s">
        <v>52</v>
      </c>
      <c r="D127" s="8"/>
      <c r="E127" s="8">
        <f t="shared" si="29"/>
        <v>0</v>
      </c>
      <c r="F127" s="8"/>
      <c r="G127" s="8">
        <f t="shared" si="27"/>
        <v>0</v>
      </c>
      <c r="H127" s="8">
        <f t="shared" si="28"/>
        <v>0</v>
      </c>
      <c r="I127" s="8"/>
      <c r="J127" s="48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51" t="s">
        <v>52</v>
      </c>
      <c r="D128" s="8"/>
      <c r="E128" s="8">
        <f t="shared" si="29"/>
        <v>0</v>
      </c>
      <c r="F128" s="8"/>
      <c r="G128" s="8">
        <f t="shared" si="27"/>
        <v>0</v>
      </c>
      <c r="H128" s="8">
        <f t="shared" si="28"/>
        <v>0</v>
      </c>
      <c r="I128" s="8"/>
      <c r="J128" s="48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51" t="s">
        <v>52</v>
      </c>
      <c r="D129" s="8"/>
      <c r="E129" s="8">
        <f t="shared" si="29"/>
        <v>0</v>
      </c>
      <c r="F129" s="8"/>
      <c r="G129" s="8">
        <f t="shared" ref="G129:G144" si="30">IF(J129&gt;0,0,F129)</f>
        <v>0</v>
      </c>
      <c r="H129" s="8">
        <f t="shared" ref="H129:H144" si="31">+D129</f>
        <v>0</v>
      </c>
      <c r="I129" s="8"/>
      <c r="J129" s="48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51" t="s">
        <v>52</v>
      </c>
      <c r="D130" s="8"/>
      <c r="E130" s="8">
        <f t="shared" si="29"/>
        <v>0</v>
      </c>
      <c r="F130" s="8"/>
      <c r="G130" s="8">
        <f t="shared" si="30"/>
        <v>0</v>
      </c>
      <c r="H130" s="8">
        <f t="shared" si="31"/>
        <v>0</v>
      </c>
      <c r="I130" s="8"/>
      <c r="J130" s="48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51" t="s">
        <v>52</v>
      </c>
      <c r="D131" s="8"/>
      <c r="E131" s="8">
        <f t="shared" si="29"/>
        <v>0</v>
      </c>
      <c r="F131" s="8"/>
      <c r="G131" s="8">
        <f t="shared" si="30"/>
        <v>0</v>
      </c>
      <c r="H131" s="8">
        <f t="shared" si="31"/>
        <v>0</v>
      </c>
      <c r="I131" s="8"/>
      <c r="J131" s="48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51" t="s">
        <v>52</v>
      </c>
      <c r="D132" s="8"/>
      <c r="E132" s="8">
        <f t="shared" si="29"/>
        <v>0</v>
      </c>
      <c r="F132" s="8"/>
      <c r="G132" s="8">
        <f t="shared" si="30"/>
        <v>0</v>
      </c>
      <c r="H132" s="8">
        <f t="shared" si="31"/>
        <v>0</v>
      </c>
      <c r="I132" s="8"/>
      <c r="J132" s="48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51" t="s">
        <v>52</v>
      </c>
      <c r="D133" s="8"/>
      <c r="E133" s="8">
        <f t="shared" ref="E133:E148" si="32">+D133</f>
        <v>0</v>
      </c>
      <c r="F133" s="8"/>
      <c r="G133" s="8">
        <f t="shared" si="30"/>
        <v>0</v>
      </c>
      <c r="H133" s="8">
        <f t="shared" si="31"/>
        <v>0</v>
      </c>
      <c r="I133" s="8"/>
      <c r="J133" s="48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51" t="s">
        <v>52</v>
      </c>
      <c r="D134" s="8"/>
      <c r="E134" s="8">
        <f t="shared" si="32"/>
        <v>0</v>
      </c>
      <c r="F134" s="8"/>
      <c r="G134" s="8">
        <f t="shared" si="30"/>
        <v>0</v>
      </c>
      <c r="H134" s="8">
        <f t="shared" si="31"/>
        <v>0</v>
      </c>
      <c r="I134" s="8"/>
      <c r="J134" s="48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51" t="s">
        <v>52</v>
      </c>
      <c r="D135" s="8"/>
      <c r="E135" s="8">
        <f t="shared" si="32"/>
        <v>0</v>
      </c>
      <c r="F135" s="8"/>
      <c r="G135" s="8">
        <f t="shared" si="30"/>
        <v>0</v>
      </c>
      <c r="H135" s="8">
        <f t="shared" si="31"/>
        <v>0</v>
      </c>
      <c r="I135" s="8"/>
      <c r="J135" s="48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51" t="s">
        <v>52</v>
      </c>
      <c r="D136" s="8"/>
      <c r="E136" s="8">
        <f t="shared" si="32"/>
        <v>0</v>
      </c>
      <c r="F136" s="8"/>
      <c r="G136" s="8">
        <f t="shared" si="30"/>
        <v>0</v>
      </c>
      <c r="H136" s="8">
        <f t="shared" si="31"/>
        <v>0</v>
      </c>
      <c r="I136" s="8"/>
      <c r="J136" s="48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51" t="s">
        <v>52</v>
      </c>
      <c r="D137" s="8"/>
      <c r="E137" s="8">
        <f t="shared" si="32"/>
        <v>0</v>
      </c>
      <c r="F137" s="8"/>
      <c r="G137" s="8">
        <f t="shared" si="30"/>
        <v>0</v>
      </c>
      <c r="H137" s="8">
        <f t="shared" si="31"/>
        <v>0</v>
      </c>
      <c r="I137" s="8"/>
      <c r="J137" s="48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51" t="s">
        <v>52</v>
      </c>
      <c r="D138" s="8"/>
      <c r="E138" s="8">
        <f t="shared" si="32"/>
        <v>0</v>
      </c>
      <c r="F138" s="8"/>
      <c r="G138" s="8">
        <f t="shared" si="30"/>
        <v>0</v>
      </c>
      <c r="H138" s="8">
        <f t="shared" si="31"/>
        <v>0</v>
      </c>
      <c r="I138" s="8"/>
      <c r="J138" s="48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51" t="s">
        <v>52</v>
      </c>
      <c r="D139" s="8"/>
      <c r="E139" s="8">
        <f t="shared" si="32"/>
        <v>0</v>
      </c>
      <c r="F139" s="8"/>
      <c r="G139" s="8">
        <f t="shared" si="30"/>
        <v>0</v>
      </c>
      <c r="H139" s="8">
        <f t="shared" si="31"/>
        <v>0</v>
      </c>
      <c r="I139" s="8"/>
      <c r="J139" s="48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51" t="s">
        <v>52</v>
      </c>
      <c r="D140" s="8"/>
      <c r="E140" s="8">
        <f t="shared" si="32"/>
        <v>0</v>
      </c>
      <c r="F140" s="8"/>
      <c r="G140" s="8">
        <f t="shared" si="30"/>
        <v>0</v>
      </c>
      <c r="H140" s="8">
        <f t="shared" si="31"/>
        <v>0</v>
      </c>
      <c r="I140" s="8"/>
      <c r="J140" s="48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51" t="s">
        <v>52</v>
      </c>
      <c r="D141" s="8"/>
      <c r="E141" s="8">
        <f t="shared" si="32"/>
        <v>0</v>
      </c>
      <c r="F141" s="8"/>
      <c r="G141" s="8">
        <f t="shared" si="30"/>
        <v>0</v>
      </c>
      <c r="H141" s="8">
        <f t="shared" si="31"/>
        <v>0</v>
      </c>
      <c r="I141" s="8"/>
      <c r="J141" s="48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51" t="s">
        <v>52</v>
      </c>
      <c r="D142" s="8"/>
      <c r="E142" s="8">
        <f t="shared" si="32"/>
        <v>0</v>
      </c>
      <c r="F142" s="8"/>
      <c r="G142" s="8">
        <f t="shared" si="30"/>
        <v>0</v>
      </c>
      <c r="H142" s="8">
        <f t="shared" si="31"/>
        <v>0</v>
      </c>
      <c r="I142" s="8"/>
      <c r="J142" s="48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51" t="s">
        <v>52</v>
      </c>
      <c r="D143" s="8"/>
      <c r="E143" s="8">
        <f t="shared" si="32"/>
        <v>0</v>
      </c>
      <c r="F143" s="8"/>
      <c r="G143" s="8">
        <f t="shared" si="30"/>
        <v>0</v>
      </c>
      <c r="H143" s="8">
        <f t="shared" si="31"/>
        <v>0</v>
      </c>
      <c r="I143" s="8"/>
      <c r="J143" s="48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51" t="s">
        <v>52</v>
      </c>
      <c r="D144" s="8"/>
      <c r="E144" s="8">
        <f t="shared" si="32"/>
        <v>0</v>
      </c>
      <c r="F144" s="8"/>
      <c r="G144" s="8">
        <f t="shared" si="30"/>
        <v>0</v>
      </c>
      <c r="H144" s="8">
        <f t="shared" si="31"/>
        <v>0</v>
      </c>
      <c r="I144" s="8"/>
      <c r="J144" s="48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51" t="s">
        <v>52</v>
      </c>
      <c r="D145" s="8"/>
      <c r="E145" s="8">
        <f t="shared" si="32"/>
        <v>0</v>
      </c>
      <c r="F145" s="8"/>
      <c r="G145" s="8">
        <f t="shared" ref="G145:G160" si="33">IF(J145&gt;0,0,F145)</f>
        <v>0</v>
      </c>
      <c r="H145" s="8">
        <f t="shared" ref="H145:H160" si="34">+D145</f>
        <v>0</v>
      </c>
      <c r="I145" s="8"/>
      <c r="J145" s="48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51" t="s">
        <v>52</v>
      </c>
      <c r="D146" s="8"/>
      <c r="E146" s="8">
        <f t="shared" si="32"/>
        <v>0</v>
      </c>
      <c r="F146" s="8"/>
      <c r="G146" s="8">
        <f t="shared" si="33"/>
        <v>0</v>
      </c>
      <c r="H146" s="8">
        <f t="shared" si="34"/>
        <v>0</v>
      </c>
      <c r="I146" s="8"/>
      <c r="J146" s="48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51" t="s">
        <v>52</v>
      </c>
      <c r="D147" s="8"/>
      <c r="E147" s="8">
        <f t="shared" si="32"/>
        <v>0</v>
      </c>
      <c r="F147" s="8"/>
      <c r="G147" s="8">
        <f t="shared" si="33"/>
        <v>0</v>
      </c>
      <c r="H147" s="8">
        <f t="shared" si="34"/>
        <v>0</v>
      </c>
      <c r="I147" s="8"/>
      <c r="J147" s="48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51" t="s">
        <v>52</v>
      </c>
      <c r="D148" s="8"/>
      <c r="E148" s="8">
        <f t="shared" si="32"/>
        <v>0</v>
      </c>
      <c r="F148" s="8"/>
      <c r="G148" s="8">
        <f t="shared" si="33"/>
        <v>0</v>
      </c>
      <c r="H148" s="8">
        <f t="shared" si="34"/>
        <v>0</v>
      </c>
      <c r="I148" s="8"/>
      <c r="J148" s="48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51" t="s">
        <v>52</v>
      </c>
      <c r="D149" s="8"/>
      <c r="E149" s="8">
        <f t="shared" ref="E149:E164" si="35">+D149</f>
        <v>0</v>
      </c>
      <c r="F149" s="8"/>
      <c r="G149" s="8">
        <f t="shared" si="33"/>
        <v>0</v>
      </c>
      <c r="H149" s="8">
        <f t="shared" si="34"/>
        <v>0</v>
      </c>
      <c r="I149" s="8"/>
      <c r="J149" s="48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51" t="s">
        <v>52</v>
      </c>
      <c r="D150" s="8"/>
      <c r="E150" s="8">
        <f t="shared" si="35"/>
        <v>0</v>
      </c>
      <c r="F150" s="8"/>
      <c r="G150" s="8">
        <f t="shared" si="33"/>
        <v>0</v>
      </c>
      <c r="H150" s="8">
        <f t="shared" si="34"/>
        <v>0</v>
      </c>
      <c r="I150" s="8"/>
      <c r="J150" s="48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51" t="s">
        <v>52</v>
      </c>
      <c r="D151" s="8"/>
      <c r="E151" s="8">
        <f t="shared" si="35"/>
        <v>0</v>
      </c>
      <c r="F151" s="8"/>
      <c r="G151" s="8">
        <f t="shared" si="33"/>
        <v>0</v>
      </c>
      <c r="H151" s="8">
        <f t="shared" si="34"/>
        <v>0</v>
      </c>
      <c r="I151" s="8"/>
      <c r="J151" s="48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51" t="s">
        <v>52</v>
      </c>
      <c r="D152" s="8"/>
      <c r="E152" s="8">
        <f t="shared" si="35"/>
        <v>0</v>
      </c>
      <c r="F152" s="8"/>
      <c r="G152" s="8">
        <f t="shared" si="33"/>
        <v>0</v>
      </c>
      <c r="H152" s="8">
        <f t="shared" si="34"/>
        <v>0</v>
      </c>
      <c r="I152" s="8"/>
      <c r="J152" s="48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51" t="s">
        <v>52</v>
      </c>
      <c r="D153" s="8"/>
      <c r="E153" s="8">
        <f t="shared" si="35"/>
        <v>0</v>
      </c>
      <c r="F153" s="8"/>
      <c r="G153" s="8">
        <f t="shared" si="33"/>
        <v>0</v>
      </c>
      <c r="H153" s="8">
        <f t="shared" si="34"/>
        <v>0</v>
      </c>
      <c r="I153" s="8"/>
      <c r="J153" s="48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51" t="s">
        <v>52</v>
      </c>
      <c r="D154" s="8"/>
      <c r="E154" s="8">
        <f t="shared" si="35"/>
        <v>0</v>
      </c>
      <c r="F154" s="8"/>
      <c r="G154" s="8">
        <f t="shared" si="33"/>
        <v>0</v>
      </c>
      <c r="H154" s="8">
        <f t="shared" si="34"/>
        <v>0</v>
      </c>
      <c r="I154" s="8"/>
      <c r="J154" s="48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51" t="s">
        <v>52</v>
      </c>
      <c r="D155" s="8"/>
      <c r="E155" s="8">
        <f t="shared" si="35"/>
        <v>0</v>
      </c>
      <c r="F155" s="8"/>
      <c r="G155" s="8">
        <f t="shared" si="33"/>
        <v>0</v>
      </c>
      <c r="H155" s="8">
        <f t="shared" si="34"/>
        <v>0</v>
      </c>
      <c r="I155" s="8"/>
      <c r="J155" s="48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51" t="s">
        <v>52</v>
      </c>
      <c r="D156" s="8"/>
      <c r="E156" s="8">
        <f t="shared" si="35"/>
        <v>0</v>
      </c>
      <c r="F156" s="8"/>
      <c r="G156" s="8">
        <f t="shared" si="33"/>
        <v>0</v>
      </c>
      <c r="H156" s="8">
        <f t="shared" si="34"/>
        <v>0</v>
      </c>
      <c r="I156" s="8"/>
      <c r="J156" s="48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51" t="s">
        <v>52</v>
      </c>
      <c r="D157" s="8"/>
      <c r="E157" s="8">
        <f t="shared" si="35"/>
        <v>0</v>
      </c>
      <c r="F157" s="8"/>
      <c r="G157" s="8">
        <f t="shared" si="33"/>
        <v>0</v>
      </c>
      <c r="H157" s="8">
        <f t="shared" si="34"/>
        <v>0</v>
      </c>
      <c r="I157" s="8"/>
      <c r="J157" s="48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51" t="s">
        <v>52</v>
      </c>
      <c r="D158" s="8"/>
      <c r="E158" s="8">
        <f t="shared" si="35"/>
        <v>0</v>
      </c>
      <c r="F158" s="8"/>
      <c r="G158" s="8">
        <f t="shared" si="33"/>
        <v>0</v>
      </c>
      <c r="H158" s="8">
        <f t="shared" si="34"/>
        <v>0</v>
      </c>
      <c r="I158" s="8"/>
      <c r="J158" s="4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51" t="s">
        <v>52</v>
      </c>
      <c r="D159" s="8"/>
      <c r="E159" s="8">
        <f t="shared" si="35"/>
        <v>0</v>
      </c>
      <c r="F159" s="8"/>
      <c r="G159" s="8">
        <f t="shared" si="33"/>
        <v>0</v>
      </c>
      <c r="H159" s="8">
        <f t="shared" si="34"/>
        <v>0</v>
      </c>
      <c r="I159" s="8"/>
      <c r="J159" s="48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1" t="s">
        <v>52</v>
      </c>
      <c r="D160" s="8"/>
      <c r="E160" s="8">
        <f t="shared" si="35"/>
        <v>0</v>
      </c>
      <c r="F160" s="8"/>
      <c r="G160" s="8">
        <f t="shared" si="33"/>
        <v>0</v>
      </c>
      <c r="H160" s="8">
        <f t="shared" si="34"/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1" t="s">
        <v>52</v>
      </c>
      <c r="D161" s="8"/>
      <c r="E161" s="8">
        <f t="shared" si="35"/>
        <v>0</v>
      </c>
      <c r="F161" s="8"/>
      <c r="G161" s="8">
        <f t="shared" ref="G161:G176" si="36">IF(J161&gt;0,0,F161)</f>
        <v>0</v>
      </c>
      <c r="H161" s="8">
        <f t="shared" ref="H161:H176" si="37">+D161</f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1" t="s">
        <v>52</v>
      </c>
      <c r="D162" s="8"/>
      <c r="E162" s="8">
        <f t="shared" si="35"/>
        <v>0</v>
      </c>
      <c r="F162" s="8"/>
      <c r="G162" s="8">
        <f t="shared" si="36"/>
        <v>0</v>
      </c>
      <c r="H162" s="8">
        <f t="shared" si="37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1" t="s">
        <v>52</v>
      </c>
      <c r="D163" s="8"/>
      <c r="E163" s="8">
        <f t="shared" si="35"/>
        <v>0</v>
      </c>
      <c r="F163" s="8"/>
      <c r="G163" s="8">
        <f t="shared" si="36"/>
        <v>0</v>
      </c>
      <c r="H163" s="8">
        <f t="shared" si="37"/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1" t="s">
        <v>52</v>
      </c>
      <c r="D164" s="8"/>
      <c r="E164" s="8">
        <f t="shared" si="35"/>
        <v>0</v>
      </c>
      <c r="F164" s="8"/>
      <c r="G164" s="8">
        <f t="shared" si="36"/>
        <v>0</v>
      </c>
      <c r="H164" s="8">
        <f t="shared" si="37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1" t="s">
        <v>52</v>
      </c>
      <c r="D165" s="8"/>
      <c r="E165" s="8">
        <f t="shared" ref="E165:E180" si="38">+D165</f>
        <v>0</v>
      </c>
      <c r="F165" s="8"/>
      <c r="G165" s="8">
        <f t="shared" si="36"/>
        <v>0</v>
      </c>
      <c r="H165" s="8">
        <f t="shared" si="37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1" t="s">
        <v>52</v>
      </c>
      <c r="D166" s="8"/>
      <c r="E166" s="8">
        <f t="shared" si="38"/>
        <v>0</v>
      </c>
      <c r="F166" s="8"/>
      <c r="G166" s="8">
        <f t="shared" si="36"/>
        <v>0</v>
      </c>
      <c r="H166" s="8">
        <f t="shared" si="37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1" t="s">
        <v>52</v>
      </c>
      <c r="D167" s="8"/>
      <c r="E167" s="8">
        <f t="shared" si="38"/>
        <v>0</v>
      </c>
      <c r="F167" s="8"/>
      <c r="G167" s="8">
        <f t="shared" si="36"/>
        <v>0</v>
      </c>
      <c r="H167" s="8">
        <f t="shared" si="37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1" t="s">
        <v>52</v>
      </c>
      <c r="D168" s="8"/>
      <c r="E168" s="8">
        <f t="shared" si="38"/>
        <v>0</v>
      </c>
      <c r="F168" s="8"/>
      <c r="G168" s="8">
        <f t="shared" si="36"/>
        <v>0</v>
      </c>
      <c r="H168" s="8">
        <f t="shared" si="37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1" t="s">
        <v>52</v>
      </c>
      <c r="D169" s="8"/>
      <c r="E169" s="8">
        <f t="shared" si="38"/>
        <v>0</v>
      </c>
      <c r="F169" s="8"/>
      <c r="G169" s="8">
        <f t="shared" si="36"/>
        <v>0</v>
      </c>
      <c r="H169" s="8">
        <f t="shared" si="37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1" t="s">
        <v>52</v>
      </c>
      <c r="D170" s="8"/>
      <c r="E170" s="8">
        <f t="shared" si="38"/>
        <v>0</v>
      </c>
      <c r="F170" s="8"/>
      <c r="G170" s="8">
        <f t="shared" si="36"/>
        <v>0</v>
      </c>
      <c r="H170" s="8">
        <f t="shared" si="37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1" t="s">
        <v>52</v>
      </c>
      <c r="D171" s="8"/>
      <c r="E171" s="8">
        <f t="shared" si="38"/>
        <v>0</v>
      </c>
      <c r="F171" s="8"/>
      <c r="G171" s="8">
        <f t="shared" si="36"/>
        <v>0</v>
      </c>
      <c r="H171" s="8">
        <f t="shared" si="37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1" t="s">
        <v>52</v>
      </c>
      <c r="D172" s="8"/>
      <c r="E172" s="8">
        <f t="shared" si="38"/>
        <v>0</v>
      </c>
      <c r="F172" s="8"/>
      <c r="G172" s="8">
        <f t="shared" si="36"/>
        <v>0</v>
      </c>
      <c r="H172" s="8">
        <f t="shared" si="37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1" t="s">
        <v>52</v>
      </c>
      <c r="D173" s="8"/>
      <c r="E173" s="8">
        <f t="shared" si="38"/>
        <v>0</v>
      </c>
      <c r="F173" s="8"/>
      <c r="G173" s="8">
        <f t="shared" si="36"/>
        <v>0</v>
      </c>
      <c r="H173" s="8">
        <f t="shared" si="37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1" t="s">
        <v>52</v>
      </c>
      <c r="D174" s="8"/>
      <c r="E174" s="8">
        <f t="shared" si="38"/>
        <v>0</v>
      </c>
      <c r="F174" s="8"/>
      <c r="G174" s="8">
        <f t="shared" si="36"/>
        <v>0</v>
      </c>
      <c r="H174" s="8">
        <f t="shared" si="37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1" t="s">
        <v>52</v>
      </c>
      <c r="D175" s="8"/>
      <c r="E175" s="8">
        <f t="shared" si="38"/>
        <v>0</v>
      </c>
      <c r="F175" s="8"/>
      <c r="G175" s="8">
        <f t="shared" si="36"/>
        <v>0</v>
      </c>
      <c r="H175" s="8">
        <f t="shared" si="37"/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1" t="s">
        <v>52</v>
      </c>
      <c r="D176" s="8"/>
      <c r="E176" s="8">
        <f t="shared" si="38"/>
        <v>0</v>
      </c>
      <c r="F176" s="8"/>
      <c r="G176" s="8">
        <f t="shared" si="36"/>
        <v>0</v>
      </c>
      <c r="H176" s="8">
        <f t="shared" si="37"/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1" t="s">
        <v>52</v>
      </c>
      <c r="D177" s="8"/>
      <c r="E177" s="8">
        <f t="shared" si="38"/>
        <v>0</v>
      </c>
      <c r="F177" s="8"/>
      <c r="G177" s="8">
        <f t="shared" ref="G177:G192" si="39">IF(J177&gt;0,0,F177)</f>
        <v>0</v>
      </c>
      <c r="H177" s="8">
        <f t="shared" ref="H177:H192" si="40">+D177</f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1" t="s">
        <v>52</v>
      </c>
      <c r="D178" s="8"/>
      <c r="E178" s="8">
        <f t="shared" si="38"/>
        <v>0</v>
      </c>
      <c r="F178" s="8"/>
      <c r="G178" s="8">
        <f t="shared" si="39"/>
        <v>0</v>
      </c>
      <c r="H178" s="8">
        <f t="shared" si="40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1" t="s">
        <v>52</v>
      </c>
      <c r="D179" s="8"/>
      <c r="E179" s="8">
        <f t="shared" si="38"/>
        <v>0</v>
      </c>
      <c r="F179" s="8"/>
      <c r="G179" s="8">
        <f t="shared" si="39"/>
        <v>0</v>
      </c>
      <c r="H179" s="8">
        <f t="shared" si="40"/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1" t="s">
        <v>52</v>
      </c>
      <c r="D180" s="8"/>
      <c r="E180" s="8">
        <f t="shared" si="38"/>
        <v>0</v>
      </c>
      <c r="F180" s="8"/>
      <c r="G180" s="8">
        <f t="shared" si="39"/>
        <v>0</v>
      </c>
      <c r="H180" s="8">
        <f t="shared" si="40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1" t="s">
        <v>52</v>
      </c>
      <c r="D181" s="8"/>
      <c r="E181" s="8">
        <f t="shared" ref="E181:E196" si="41">+D181</f>
        <v>0</v>
      </c>
      <c r="F181" s="8"/>
      <c r="G181" s="8">
        <f t="shared" si="39"/>
        <v>0</v>
      </c>
      <c r="H181" s="8">
        <f t="shared" si="40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1" t="s">
        <v>52</v>
      </c>
      <c r="D182" s="8"/>
      <c r="E182" s="8">
        <f t="shared" si="41"/>
        <v>0</v>
      </c>
      <c r="F182" s="8"/>
      <c r="G182" s="8">
        <f t="shared" si="39"/>
        <v>0</v>
      </c>
      <c r="H182" s="8">
        <f t="shared" si="40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1" t="s">
        <v>52</v>
      </c>
      <c r="D183" s="8"/>
      <c r="E183" s="8">
        <f t="shared" si="41"/>
        <v>0</v>
      </c>
      <c r="F183" s="8"/>
      <c r="G183" s="8">
        <f t="shared" si="39"/>
        <v>0</v>
      </c>
      <c r="H183" s="8">
        <f t="shared" si="40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1" t="s">
        <v>52</v>
      </c>
      <c r="D184" s="8"/>
      <c r="E184" s="8">
        <f t="shared" si="41"/>
        <v>0</v>
      </c>
      <c r="F184" s="8"/>
      <c r="G184" s="8">
        <f t="shared" si="39"/>
        <v>0</v>
      </c>
      <c r="H184" s="8">
        <f t="shared" si="40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1" t="s">
        <v>52</v>
      </c>
      <c r="D185" s="8"/>
      <c r="E185" s="8">
        <f t="shared" si="41"/>
        <v>0</v>
      </c>
      <c r="F185" s="8"/>
      <c r="G185" s="8">
        <f t="shared" si="39"/>
        <v>0</v>
      </c>
      <c r="H185" s="8">
        <f t="shared" si="40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1" t="s">
        <v>52</v>
      </c>
      <c r="D186" s="8"/>
      <c r="E186" s="8">
        <f t="shared" si="41"/>
        <v>0</v>
      </c>
      <c r="F186" s="8"/>
      <c r="G186" s="8">
        <f t="shared" si="39"/>
        <v>0</v>
      </c>
      <c r="H186" s="8">
        <f t="shared" si="40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1" t="s">
        <v>52</v>
      </c>
      <c r="D187" s="8"/>
      <c r="E187" s="8">
        <f t="shared" si="41"/>
        <v>0</v>
      </c>
      <c r="F187" s="8"/>
      <c r="G187" s="8">
        <f t="shared" si="39"/>
        <v>0</v>
      </c>
      <c r="H187" s="8">
        <f t="shared" si="40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1" t="s">
        <v>52</v>
      </c>
      <c r="D188" s="8"/>
      <c r="E188" s="8">
        <f t="shared" si="41"/>
        <v>0</v>
      </c>
      <c r="F188" s="8"/>
      <c r="G188" s="8">
        <f t="shared" si="39"/>
        <v>0</v>
      </c>
      <c r="H188" s="8">
        <f t="shared" si="40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1" t="s">
        <v>52</v>
      </c>
      <c r="D189" s="8"/>
      <c r="E189" s="8">
        <f t="shared" si="41"/>
        <v>0</v>
      </c>
      <c r="F189" s="8"/>
      <c r="G189" s="8">
        <f t="shared" si="39"/>
        <v>0</v>
      </c>
      <c r="H189" s="8">
        <f t="shared" si="40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1" t="s">
        <v>52</v>
      </c>
      <c r="D190" s="8"/>
      <c r="E190" s="8">
        <f t="shared" si="41"/>
        <v>0</v>
      </c>
      <c r="F190" s="8"/>
      <c r="G190" s="8">
        <f t="shared" si="39"/>
        <v>0</v>
      </c>
      <c r="H190" s="8">
        <f t="shared" si="40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1" t="s">
        <v>52</v>
      </c>
      <c r="D191" s="8"/>
      <c r="E191" s="8">
        <f t="shared" si="41"/>
        <v>0</v>
      </c>
      <c r="F191" s="8"/>
      <c r="G191" s="8">
        <f t="shared" si="39"/>
        <v>0</v>
      </c>
      <c r="H191" s="8">
        <f t="shared" si="40"/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1" t="s">
        <v>52</v>
      </c>
      <c r="D192" s="8"/>
      <c r="E192" s="8">
        <f t="shared" si="41"/>
        <v>0</v>
      </c>
      <c r="F192" s="8"/>
      <c r="G192" s="8">
        <f t="shared" si="39"/>
        <v>0</v>
      </c>
      <c r="H192" s="8">
        <f t="shared" si="40"/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1" t="s">
        <v>52</v>
      </c>
      <c r="D193" s="8"/>
      <c r="E193" s="8">
        <f t="shared" si="41"/>
        <v>0</v>
      </c>
      <c r="F193" s="8"/>
      <c r="G193" s="8">
        <f t="shared" ref="G193:G208" si="42">IF(J193&gt;0,0,F193)</f>
        <v>0</v>
      </c>
      <c r="H193" s="8">
        <f t="shared" ref="H193:H208" si="43">+D193</f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1" t="s">
        <v>52</v>
      </c>
      <c r="D194" s="8"/>
      <c r="E194" s="8">
        <f t="shared" si="41"/>
        <v>0</v>
      </c>
      <c r="F194" s="8"/>
      <c r="G194" s="8">
        <f t="shared" si="42"/>
        <v>0</v>
      </c>
      <c r="H194" s="8">
        <f t="shared" si="43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1" t="s">
        <v>52</v>
      </c>
      <c r="D195" s="8"/>
      <c r="E195" s="8">
        <f t="shared" si="41"/>
        <v>0</v>
      </c>
      <c r="F195" s="8"/>
      <c r="G195" s="8">
        <f t="shared" si="42"/>
        <v>0</v>
      </c>
      <c r="H195" s="8">
        <f t="shared" si="43"/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1" t="s">
        <v>52</v>
      </c>
      <c r="D196" s="8"/>
      <c r="E196" s="8">
        <f t="shared" si="41"/>
        <v>0</v>
      </c>
      <c r="F196" s="8"/>
      <c r="G196" s="8">
        <f t="shared" si="42"/>
        <v>0</v>
      </c>
      <c r="H196" s="8">
        <f t="shared" si="43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1" t="s">
        <v>52</v>
      </c>
      <c r="D197" s="8"/>
      <c r="E197" s="8">
        <f t="shared" ref="E197:E212" si="44">+D197</f>
        <v>0</v>
      </c>
      <c r="F197" s="8"/>
      <c r="G197" s="8">
        <f t="shared" si="42"/>
        <v>0</v>
      </c>
      <c r="H197" s="8">
        <f t="shared" si="43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1" t="s">
        <v>52</v>
      </c>
      <c r="D198" s="8"/>
      <c r="E198" s="8">
        <f t="shared" si="44"/>
        <v>0</v>
      </c>
      <c r="F198" s="8"/>
      <c r="G198" s="8">
        <f t="shared" si="42"/>
        <v>0</v>
      </c>
      <c r="H198" s="8">
        <f t="shared" si="43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1" t="s">
        <v>52</v>
      </c>
      <c r="D199" s="8"/>
      <c r="E199" s="8">
        <f t="shared" si="44"/>
        <v>0</v>
      </c>
      <c r="F199" s="8"/>
      <c r="G199" s="8">
        <f t="shared" si="42"/>
        <v>0</v>
      </c>
      <c r="H199" s="8">
        <f t="shared" si="43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1" t="s">
        <v>52</v>
      </c>
      <c r="D200" s="8"/>
      <c r="E200" s="8">
        <f t="shared" si="44"/>
        <v>0</v>
      </c>
      <c r="F200" s="8"/>
      <c r="G200" s="8">
        <f t="shared" si="42"/>
        <v>0</v>
      </c>
      <c r="H200" s="8">
        <f t="shared" si="43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1" t="s">
        <v>52</v>
      </c>
      <c r="D201" s="8"/>
      <c r="E201" s="8">
        <f t="shared" si="44"/>
        <v>0</v>
      </c>
      <c r="F201" s="8"/>
      <c r="G201" s="8">
        <f t="shared" si="42"/>
        <v>0</v>
      </c>
      <c r="H201" s="8">
        <f t="shared" si="43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1" t="s">
        <v>52</v>
      </c>
      <c r="D202" s="8"/>
      <c r="E202" s="8">
        <f t="shared" si="44"/>
        <v>0</v>
      </c>
      <c r="F202" s="8"/>
      <c r="G202" s="8">
        <f t="shared" si="42"/>
        <v>0</v>
      </c>
      <c r="H202" s="8">
        <f t="shared" si="43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1" t="s">
        <v>52</v>
      </c>
      <c r="D203" s="8"/>
      <c r="E203" s="8">
        <f t="shared" si="44"/>
        <v>0</v>
      </c>
      <c r="F203" s="8"/>
      <c r="G203" s="8">
        <f t="shared" si="42"/>
        <v>0</v>
      </c>
      <c r="H203" s="8">
        <f t="shared" si="43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1" t="s">
        <v>52</v>
      </c>
      <c r="D204" s="8"/>
      <c r="E204" s="8">
        <f t="shared" si="44"/>
        <v>0</v>
      </c>
      <c r="F204" s="8"/>
      <c r="G204" s="8">
        <f t="shared" si="42"/>
        <v>0</v>
      </c>
      <c r="H204" s="8">
        <f t="shared" si="43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1" t="s">
        <v>52</v>
      </c>
      <c r="D205" s="8"/>
      <c r="E205" s="8">
        <f t="shared" si="44"/>
        <v>0</v>
      </c>
      <c r="F205" s="8"/>
      <c r="G205" s="8">
        <f t="shared" si="42"/>
        <v>0</v>
      </c>
      <c r="H205" s="8">
        <f t="shared" si="43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1" t="s">
        <v>52</v>
      </c>
      <c r="D206" s="8"/>
      <c r="E206" s="8">
        <f t="shared" si="44"/>
        <v>0</v>
      </c>
      <c r="F206" s="8"/>
      <c r="G206" s="8">
        <f t="shared" si="42"/>
        <v>0</v>
      </c>
      <c r="H206" s="8">
        <f t="shared" si="43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1" t="s">
        <v>52</v>
      </c>
      <c r="D207" s="8"/>
      <c r="E207" s="8">
        <f t="shared" si="44"/>
        <v>0</v>
      </c>
      <c r="F207" s="8"/>
      <c r="G207" s="8">
        <f t="shared" si="42"/>
        <v>0</v>
      </c>
      <c r="H207" s="8">
        <f t="shared" si="43"/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1" t="s">
        <v>52</v>
      </c>
      <c r="D208" s="8"/>
      <c r="E208" s="8">
        <f t="shared" si="44"/>
        <v>0</v>
      </c>
      <c r="F208" s="8"/>
      <c r="G208" s="8">
        <f t="shared" si="42"/>
        <v>0</v>
      </c>
      <c r="H208" s="8">
        <f t="shared" si="43"/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1" t="s">
        <v>52</v>
      </c>
      <c r="D209" s="8"/>
      <c r="E209" s="8">
        <f t="shared" si="44"/>
        <v>0</v>
      </c>
      <c r="F209" s="8"/>
      <c r="G209" s="8">
        <f t="shared" ref="G209:G224" si="45">IF(J209&gt;0,0,F209)</f>
        <v>0</v>
      </c>
      <c r="H209" s="8">
        <f t="shared" ref="H209:H224" si="46">+D209</f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1" t="s">
        <v>52</v>
      </c>
      <c r="D210" s="8"/>
      <c r="E210" s="8">
        <f t="shared" si="44"/>
        <v>0</v>
      </c>
      <c r="F210" s="8"/>
      <c r="G210" s="8">
        <f t="shared" si="45"/>
        <v>0</v>
      </c>
      <c r="H210" s="8">
        <f t="shared" si="46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1" t="s">
        <v>52</v>
      </c>
      <c r="D211" s="8"/>
      <c r="E211" s="8">
        <f t="shared" si="44"/>
        <v>0</v>
      </c>
      <c r="F211" s="8"/>
      <c r="G211" s="8">
        <f t="shared" si="45"/>
        <v>0</v>
      </c>
      <c r="H211" s="8">
        <f t="shared" si="46"/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1" t="s">
        <v>52</v>
      </c>
      <c r="D212" s="8"/>
      <c r="E212" s="8">
        <f t="shared" si="44"/>
        <v>0</v>
      </c>
      <c r="F212" s="8"/>
      <c r="G212" s="8">
        <f t="shared" si="45"/>
        <v>0</v>
      </c>
      <c r="H212" s="8">
        <f t="shared" si="46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1" t="s">
        <v>52</v>
      </c>
      <c r="D213" s="8"/>
      <c r="E213" s="8">
        <f t="shared" ref="E213:E228" si="47">+D213</f>
        <v>0</v>
      </c>
      <c r="F213" s="8"/>
      <c r="G213" s="8">
        <f t="shared" si="45"/>
        <v>0</v>
      </c>
      <c r="H213" s="8">
        <f t="shared" si="46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1" t="s">
        <v>52</v>
      </c>
      <c r="D214" s="8"/>
      <c r="E214" s="8">
        <f t="shared" si="47"/>
        <v>0</v>
      </c>
      <c r="F214" s="8"/>
      <c r="G214" s="8">
        <f t="shared" si="45"/>
        <v>0</v>
      </c>
      <c r="H214" s="8">
        <f t="shared" si="46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1" t="s">
        <v>52</v>
      </c>
      <c r="D215" s="8"/>
      <c r="E215" s="8">
        <f t="shared" si="47"/>
        <v>0</v>
      </c>
      <c r="F215" s="8"/>
      <c r="G215" s="8">
        <f t="shared" si="45"/>
        <v>0</v>
      </c>
      <c r="H215" s="8">
        <f t="shared" si="46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1" t="s">
        <v>52</v>
      </c>
      <c r="D216" s="8"/>
      <c r="E216" s="8">
        <f t="shared" si="47"/>
        <v>0</v>
      </c>
      <c r="F216" s="8"/>
      <c r="G216" s="8">
        <f t="shared" si="45"/>
        <v>0</v>
      </c>
      <c r="H216" s="8">
        <f t="shared" si="46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1" t="s">
        <v>52</v>
      </c>
      <c r="D217" s="8"/>
      <c r="E217" s="8">
        <f t="shared" si="47"/>
        <v>0</v>
      </c>
      <c r="F217" s="8"/>
      <c r="G217" s="8">
        <f t="shared" si="45"/>
        <v>0</v>
      </c>
      <c r="H217" s="8">
        <f t="shared" si="46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1" t="s">
        <v>52</v>
      </c>
      <c r="D218" s="8"/>
      <c r="E218" s="8">
        <f t="shared" si="47"/>
        <v>0</v>
      </c>
      <c r="F218" s="8"/>
      <c r="G218" s="8">
        <f t="shared" si="45"/>
        <v>0</v>
      </c>
      <c r="H218" s="8">
        <f t="shared" si="46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1" t="s">
        <v>52</v>
      </c>
      <c r="D219" s="8"/>
      <c r="E219" s="8">
        <f t="shared" si="47"/>
        <v>0</v>
      </c>
      <c r="F219" s="8"/>
      <c r="G219" s="8">
        <f t="shared" si="45"/>
        <v>0</v>
      </c>
      <c r="H219" s="8">
        <f t="shared" si="46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1" t="s">
        <v>52</v>
      </c>
      <c r="D220" s="8"/>
      <c r="E220" s="8">
        <f t="shared" si="47"/>
        <v>0</v>
      </c>
      <c r="F220" s="8"/>
      <c r="G220" s="8">
        <f t="shared" si="45"/>
        <v>0</v>
      </c>
      <c r="H220" s="8">
        <f t="shared" si="46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1" t="s">
        <v>52</v>
      </c>
      <c r="D221" s="8"/>
      <c r="E221" s="8">
        <f t="shared" si="47"/>
        <v>0</v>
      </c>
      <c r="F221" s="8"/>
      <c r="G221" s="8">
        <f t="shared" si="45"/>
        <v>0</v>
      </c>
      <c r="H221" s="8">
        <f t="shared" si="46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1" t="s">
        <v>52</v>
      </c>
      <c r="D222" s="8"/>
      <c r="E222" s="8">
        <f t="shared" si="47"/>
        <v>0</v>
      </c>
      <c r="F222" s="8"/>
      <c r="G222" s="8">
        <f t="shared" si="45"/>
        <v>0</v>
      </c>
      <c r="H222" s="8">
        <f t="shared" si="46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1" t="s">
        <v>52</v>
      </c>
      <c r="D223" s="8"/>
      <c r="E223" s="8">
        <f t="shared" si="47"/>
        <v>0</v>
      </c>
      <c r="F223" s="8"/>
      <c r="G223" s="8">
        <f t="shared" si="45"/>
        <v>0</v>
      </c>
      <c r="H223" s="8">
        <f t="shared" si="46"/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1" t="s">
        <v>52</v>
      </c>
      <c r="D224" s="8"/>
      <c r="E224" s="8">
        <f t="shared" si="47"/>
        <v>0</v>
      </c>
      <c r="F224" s="8"/>
      <c r="G224" s="8">
        <f t="shared" si="45"/>
        <v>0</v>
      </c>
      <c r="H224" s="8">
        <f t="shared" si="46"/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1" t="s">
        <v>52</v>
      </c>
      <c r="D225" s="8"/>
      <c r="E225" s="8">
        <f t="shared" si="47"/>
        <v>0</v>
      </c>
      <c r="F225" s="8"/>
      <c r="G225" s="8">
        <f t="shared" ref="G225:G238" si="48">IF(J225&gt;0,0,F225)</f>
        <v>0</v>
      </c>
      <c r="H225" s="8">
        <f t="shared" ref="H225:H238" si="49">+D225</f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1" t="s">
        <v>52</v>
      </c>
      <c r="D226" s="8"/>
      <c r="E226" s="8">
        <f t="shared" si="47"/>
        <v>0</v>
      </c>
      <c r="F226" s="8"/>
      <c r="G226" s="8">
        <f t="shared" si="48"/>
        <v>0</v>
      </c>
      <c r="H226" s="8">
        <f t="shared" si="49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1" t="s">
        <v>52</v>
      </c>
      <c r="D227" s="8"/>
      <c r="E227" s="8">
        <f t="shared" si="47"/>
        <v>0</v>
      </c>
      <c r="F227" s="8"/>
      <c r="G227" s="8">
        <f t="shared" si="48"/>
        <v>0</v>
      </c>
      <c r="H227" s="8">
        <f t="shared" si="49"/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1" t="s">
        <v>52</v>
      </c>
      <c r="D228" s="8"/>
      <c r="E228" s="8">
        <f t="shared" si="47"/>
        <v>0</v>
      </c>
      <c r="F228" s="8"/>
      <c r="G228" s="8">
        <f t="shared" si="48"/>
        <v>0</v>
      </c>
      <c r="H228" s="8">
        <f t="shared" si="49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1" t="s">
        <v>52</v>
      </c>
      <c r="D229" s="8"/>
      <c r="E229" s="8">
        <f t="shared" ref="E229:E238" si="50">+D229</f>
        <v>0</v>
      </c>
      <c r="F229" s="8"/>
      <c r="G229" s="8">
        <f t="shared" si="48"/>
        <v>0</v>
      </c>
      <c r="H229" s="8">
        <f t="shared" si="49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1" t="s">
        <v>52</v>
      </c>
      <c r="D230" s="8"/>
      <c r="E230" s="8">
        <f t="shared" si="50"/>
        <v>0</v>
      </c>
      <c r="F230" s="8"/>
      <c r="G230" s="8">
        <f t="shared" si="48"/>
        <v>0</v>
      </c>
      <c r="H230" s="8">
        <f t="shared" si="49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1" t="s">
        <v>52</v>
      </c>
      <c r="D231" s="8"/>
      <c r="E231" s="8">
        <f t="shared" si="50"/>
        <v>0</v>
      </c>
      <c r="F231" s="8"/>
      <c r="G231" s="8">
        <f t="shared" si="48"/>
        <v>0</v>
      </c>
      <c r="H231" s="8">
        <f t="shared" si="49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1" t="s">
        <v>52</v>
      </c>
      <c r="D232" s="8"/>
      <c r="E232" s="8">
        <f t="shared" si="50"/>
        <v>0</v>
      </c>
      <c r="F232" s="8"/>
      <c r="G232" s="8">
        <f t="shared" si="48"/>
        <v>0</v>
      </c>
      <c r="H232" s="8">
        <f t="shared" si="49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1" t="s">
        <v>52</v>
      </c>
      <c r="D233" s="8"/>
      <c r="E233" s="8">
        <f t="shared" si="50"/>
        <v>0</v>
      </c>
      <c r="F233" s="8"/>
      <c r="G233" s="8">
        <f t="shared" si="48"/>
        <v>0</v>
      </c>
      <c r="H233" s="8">
        <f t="shared" si="49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1" t="s">
        <v>52</v>
      </c>
      <c r="D234" s="8"/>
      <c r="E234" s="8">
        <f t="shared" si="50"/>
        <v>0</v>
      </c>
      <c r="F234" s="8"/>
      <c r="G234" s="8">
        <f t="shared" si="48"/>
        <v>0</v>
      </c>
      <c r="H234" s="8">
        <f t="shared" si="49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1" t="s">
        <v>52</v>
      </c>
      <c r="D235" s="8"/>
      <c r="E235" s="8">
        <f t="shared" si="50"/>
        <v>0</v>
      </c>
      <c r="F235" s="8"/>
      <c r="G235" s="8">
        <f t="shared" si="48"/>
        <v>0</v>
      </c>
      <c r="H235" s="8">
        <f t="shared" si="49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1" t="s">
        <v>52</v>
      </c>
      <c r="D236" s="8"/>
      <c r="E236" s="8">
        <f t="shared" si="50"/>
        <v>0</v>
      </c>
      <c r="F236" s="8"/>
      <c r="G236" s="8">
        <f t="shared" si="48"/>
        <v>0</v>
      </c>
      <c r="H236" s="8">
        <f t="shared" si="49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1" t="s">
        <v>52</v>
      </c>
      <c r="D237" s="8"/>
      <c r="E237" s="8">
        <f t="shared" si="50"/>
        <v>0</v>
      </c>
      <c r="F237" s="8"/>
      <c r="G237" s="8">
        <f t="shared" si="48"/>
        <v>0</v>
      </c>
      <c r="H237" s="8">
        <f t="shared" si="49"/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51" t="s">
        <v>52</v>
      </c>
      <c r="D238" s="8"/>
      <c r="E238" s="8">
        <f t="shared" si="50"/>
        <v>0</v>
      </c>
      <c r="F238" s="8"/>
      <c r="G238" s="8">
        <f t="shared" si="48"/>
        <v>0</v>
      </c>
      <c r="H238" s="8">
        <f t="shared" si="49"/>
        <v>0</v>
      </c>
      <c r="I238" s="8"/>
      <c r="J238" s="48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6"/>
      <c r="B239" s="7"/>
      <c r="C239" s="51" t="s">
        <v>52</v>
      </c>
      <c r="D239" s="8"/>
      <c r="E239" s="8">
        <f>+D239</f>
        <v>0</v>
      </c>
      <c r="F239" s="8"/>
      <c r="G239" s="8">
        <f>IF(J239&gt;0,0,F239)</f>
        <v>0</v>
      </c>
      <c r="H239" s="8">
        <f>+D239</f>
        <v>0</v>
      </c>
      <c r="I239" s="8"/>
      <c r="J239" s="48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26050030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2026-07-13T16:02:38Z</dcterms:modified>
</cp:coreProperties>
</file>