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84CA97D-6CE7-44B3-BC57-6E9263FA0B2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<sst xmlns="http://schemas.openxmlformats.org/spreadsheetml/2006/main" count="348" uniqueCount="84">
  <si>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</si>
  <si>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</si>
  <si>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</si>
  <si>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</si>
  <si>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</si>
  <si>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</si>
  <si>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</si>
  <si>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</si>
  <si>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</si>
  <si>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</si>
  <si>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</si>
  <si>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</si>
  <si>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</si>
  <si>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</si>
  <si>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</si>
  <si>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</si>
  <si>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</si>
  <si>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</si>
  <si>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</si>
  <si>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</si>
  <si>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</si>
  <si>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</si>
  <si>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</si>
  <si>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</si>
  <si>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</si>
  <si>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</si>
  <si>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</si>
  <si>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</si>
  <si>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</si>
  <si>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</si>
  <si>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</si>
  <si>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</si>
  <si>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</si>
  <si>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</si>
  <si>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</si>
  <si>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</si>
  <si>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</si>
  <si>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</si>
  <si>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</si>
  <si>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</si>
  <si>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</si>
  <si>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</si>
  <si>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</si>
  <si>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</si>
  <si>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</si>
  <si>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</si>
  <si>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</si>
  <si>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</si>
  <si>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</si>
  <si>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</si>
  <si>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</si>
  <si>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</si>
  <si>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</si>
  <si>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</si>
  <si>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</si>
  <si>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</si>
  <si>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</si>
  <si>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DABS - DABS Liquor Store #26 RTU Replacement</t>
  </si>
  <si>
    <t>3000-300-3349-FXAAA-26040030</t>
  </si>
  <si>
    <t xml:space="preserve"> IDT30026C30000002 2025 GS FY 26 CAPITAL IMPROVEMENT (HB6,SB2,SB3) - GENERAL FUND</t>
  </si>
  <si>
    <t>4667</t>
  </si>
  <si>
    <t>FY'26</t>
  </si>
  <si>
    <t>WSP USA Buildings Inc. GAX300FC2025102161054 CONTRACT 2570319-US-DFCM DABS LIQUID STORAGE #26-REPLACE EXISTING RTUS</t>
  </si>
  <si>
    <t>2570319</t>
  </si>
  <si>
    <t>6861</t>
  </si>
  <si>
    <t>CO</t>
  </si>
  <si>
    <t>RAD ELECTRIC INC CONTRACT</t>
  </si>
  <si>
    <t xml:space="preserve"> ITA3002600000039 DFCM Course of Construction FY 26 and Prior Capital Improvement Projects 9.25.2025</t>
  </si>
  <si>
    <t>6872</t>
  </si>
  <si>
    <t xml:space="preserve"> IDT30026C30000047 LEGAL FEES FROM 26040030 TO 21257300 FY26 Q2 BILLINGS</t>
  </si>
  <si>
    <t>6138</t>
  </si>
  <si>
    <t>HH</t>
  </si>
  <si>
    <t>WSP USA Buildings Inc. GAX300FC2026030666983 CONTRACT 2570319-US-DFCM DABS LIQUID STORAGE #26-REPLACE EXISTING RTUS</t>
  </si>
  <si>
    <t>RAD ELECTRIC INC GAX300FC2026030767014 CONTRACT 2675210 PAY APP#1-DABS STORE #26 RTU REPLACEMENT</t>
  </si>
  <si>
    <t>2675210</t>
  </si>
  <si>
    <t>6813</t>
  </si>
  <si>
    <t>UTAH STATE FIRE MARSHAL'S OFFICE GAX30026C2000166 FIRE ALARM PLANS - 26-116-2/11/2026</t>
  </si>
  <si>
    <t>6873</t>
  </si>
  <si>
    <t>SUNRISE ENGINEERING LLC GAX300FC2026032467798 PO 241486-DABS STORE #26 TAYLORSVILLE RTU REPLACEMENT</t>
  </si>
  <si>
    <t>CLOSED</t>
  </si>
  <si>
    <t xml:space="preserve"> IDT30026000000125 PROJ CLOSE PROJ RES FROM 26040030 TO 21137300</t>
  </si>
  <si>
    <t>4663</t>
  </si>
  <si>
    <t xml:space="preserve"> IDT30026000000125 PROJ CLOSE INSPECTIONS FROM 26040030 TO 20473300</t>
  </si>
  <si>
    <t xml:space="preserve"> IDT30026000000125 PROJ CLOSE CONT FROM 26040030 TO 21138300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</si>
</sst>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/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3" sqref="C23:C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5">
        <v>26040030</v>
      </c>
      <c r="E6" s="4" t="s">
        <v>79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58</v>
      </c>
      <c r="G7" s="111">
        <f>+G11-F11</f>
        <v>-14400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76252.7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76252.7</v>
      </c>
      <c r="E11" s="12">
        <f>SUM(E14:E1000)-F11</f>
        <v>0</v>
      </c>
      <c r="F11" s="12">
        <f>SUM(F14:F1000)</f>
        <v>76252.7</v>
      </c>
      <c r="G11" s="12">
        <f>SUM(G14:G1000)</f>
        <v>61852.7</v>
      </c>
      <c r="H11" s="12">
        <f>+D11-G11</f>
        <v>14400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76252.7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7" t="s">
        <v>71</v>
      </c>
      <c r="D15" s="9">
        <v>163340</v>
      </c>
      <c r="E15" s="9">
        <f t="shared" si="2"/>
        <v>163340</v>
      </c>
      <c r="F15" s="9"/>
      <c r="G15" s="9">
        <f t="shared" si="0"/>
        <v>0</v>
      </c>
      <c r="H15" s="9">
        <f t="shared" ref="H15:H18" si="3">+D15</f>
        <v>163340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45952</v>
      </c>
      <c r="B16" s="112" t="s">
        <v>62</v>
      </c>
      <c r="C16" s="52" t="s">
        <v>71</v>
      </c>
      <c r="D16" s="9"/>
      <c r="E16" s="9">
        <f t="shared" si="2"/>
        <v>0</v>
      </c>
      <c r="F16" s="9">
        <v>7200</v>
      </c>
      <c r="G16" s="9">
        <f t="shared" si="0"/>
        <v>0</v>
      </c>
      <c r="H16" s="9">
        <f t="shared" si="3"/>
        <v>0</v>
      </c>
      <c r="I16" s="9"/>
      <c r="J16" s="49" t="s">
        <v>63</v>
      </c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45981</v>
      </c>
      <c r="B17" s="113" t="s">
        <v>66</v>
      </c>
      <c r="C17" s="52" t="s">
        <v>65</v>
      </c>
      <c r="D17" s="9"/>
      <c r="E17" s="9">
        <f t="shared" si="2"/>
        <v>0</v>
      </c>
      <c r="F17" s="9"/>
      <c r="G17" s="9">
        <v>61106</v>
      </c>
      <c r="H17" s="9">
        <f t="shared" si="3"/>
        <v>0</v>
      </c>
      <c r="I17" s="9"/>
      <c r="J17" s="49">
        <v>2675210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113" t="s">
        <v>67</v>
      </c>
      <c r="C18" s="52" t="s">
        <v>71</v>
      </c>
      <c r="D18" s="9"/>
      <c r="E18" s="9">
        <f t="shared" si="2"/>
        <v>0</v>
      </c>
      <c r="F18" s="9">
        <v>267</v>
      </c>
      <c r="G18" s="9">
        <f t="shared" si="0"/>
        <v>267</v>
      </c>
      <c r="H18" s="9">
        <f t="shared" si="3"/>
        <v>0</v>
      </c>
      <c r="I18" s="9"/>
      <c r="J18" s="49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46037</v>
      </c>
      <c r="B19" s="7" t="s">
        <v>69</v>
      </c>
      <c r="C19" s="52" t="s">
        <v>71</v>
      </c>
      <c r="D19" s="9"/>
      <c r="E19" s="9">
        <f t="shared" si="2"/>
        <v>0</v>
      </c>
      <c r="F19" s="9">
        <v>124</v>
      </c>
      <c r="G19" s="9">
        <f t="shared" si="0"/>
        <v>124</v>
      </c>
      <c r="H19" s="9">
        <f t="shared" ref="H19:H20" si="4">+D19</f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46088</v>
      </c>
      <c r="B20" s="7" t="s">
        <v>72</v>
      </c>
      <c r="C20" s="52" t="s">
        <v>71</v>
      </c>
      <c r="D20" s="9"/>
      <c r="E20" s="9">
        <f t="shared" si="2"/>
        <v>0</v>
      </c>
      <c r="F20" s="9">
        <v>7200</v>
      </c>
      <c r="G20" s="9">
        <f t="shared" si="0"/>
        <v>0</v>
      </c>
      <c r="H20" s="9">
        <f t="shared" si="4"/>
        <v>0</v>
      </c>
      <c r="I20" s="9"/>
      <c r="J20" s="49" t="s">
        <v>63</v>
      </c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46091</v>
      </c>
      <c r="B21" s="7" t="s">
        <v>73</v>
      </c>
      <c r="C21" s="52" t="s">
        <v>71</v>
      </c>
      <c r="D21" s="9"/>
      <c r="E21" s="9">
        <f t="shared" si="2"/>
        <v>0</v>
      </c>
      <c r="F21" s="9">
        <v>61106</v>
      </c>
      <c r="G21" s="9">
        <f t="shared" si="0"/>
        <v>0</v>
      </c>
      <c r="H21" s="9">
        <f t="shared" ref="H21:H31" si="5">+D21</f>
        <v>0</v>
      </c>
      <c r="I21" s="9"/>
      <c r="J21" s="49" t="s">
        <v>74</v>
      </c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46105</v>
      </c>
      <c r="B22" s="7" t="s">
        <v>76</v>
      </c>
      <c r="C22" s="52" t="s">
        <v>71</v>
      </c>
      <c r="D22" s="9"/>
      <c r="E22" s="9">
        <f t="shared" si="2"/>
        <v>0</v>
      </c>
      <c r="F22" s="9">
        <v>75</v>
      </c>
      <c r="G22" s="9">
        <f t="shared" si="0"/>
        <v>75</v>
      </c>
      <c r="H22" s="9">
        <f t="shared" si="5"/>
        <v>0</v>
      </c>
      <c r="I22" s="9"/>
      <c r="J22" s="49"/>
      <c r="K22" s="10" t="s">
        <v>77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46106</v>
      </c>
      <c r="B23" s="7" t="s">
        <v>78</v>
      </c>
      <c r="C23" s="52" t="s">
        <v>71</v>
      </c>
      <c r="D23" s="8"/>
      <c r="E23" s="9">
        <f t="shared" si="2"/>
        <v>0</v>
      </c>
      <c r="F23" s="9">
        <v>280.7</v>
      </c>
      <c r="G23" s="9">
        <f t="shared" ref="G23:G34" si="6">IF(J23&gt;0,0,F23)</f>
        <v>280.7</v>
      </c>
      <c r="H23" s="9">
        <f t="shared" si="5"/>
        <v>0</v>
      </c>
      <c r="I23" s="9"/>
      <c r="J23" s="49"/>
      <c r="K23" s="10" t="s">
        <v>77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46196</v>
      </c>
      <c r="B24" s="7" t="s">
        <v>80</v>
      </c>
      <c r="C24" s="52" t="s">
        <v>71</v>
      </c>
      <c r="D24" s="9">
        <v>-74395</v>
      </c>
      <c r="E24" s="9">
        <f t="shared" ref="E24:E38" si="7">+D24</f>
        <v>-74395</v>
      </c>
      <c r="F24" s="9"/>
      <c r="G24" s="9">
        <f t="shared" si="6"/>
        <v>0</v>
      </c>
      <c r="H24" s="9">
        <f t="shared" si="5"/>
        <v>-74395</v>
      </c>
      <c r="I24" s="9"/>
      <c r="J24" s="49"/>
      <c r="K24" s="10" t="s">
        <v>81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46196</v>
      </c>
      <c r="B25" s="7" t="s">
        <v>82</v>
      </c>
      <c r="C25" s="52" t="s">
        <v>71</v>
      </c>
      <c r="D25" s="9">
        <v>-887.3</v>
      </c>
      <c r="E25" s="9">
        <f t="shared" si="7"/>
        <v>-887.3</v>
      </c>
      <c r="F25" s="9"/>
      <c r="G25" s="9">
        <f t="shared" si="6"/>
        <v>0</v>
      </c>
      <c r="H25" s="9">
        <f t="shared" si="5"/>
        <v>-887.3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46196</v>
      </c>
      <c r="B26" s="7" t="s">
        <v>83</v>
      </c>
      <c r="C26" s="52" t="s">
        <v>71</v>
      </c>
      <c r="D26" s="9">
        <v>-11805</v>
      </c>
      <c r="E26" s="9">
        <f t="shared" si="7"/>
        <v>-11805</v>
      </c>
      <c r="F26" s="9"/>
      <c r="G26" s="9">
        <f t="shared" si="6"/>
        <v>0</v>
      </c>
      <c r="H26" s="9">
        <f t="shared" si="5"/>
        <v>-11805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6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26040030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2026-07-06T21:55:11Z</dcterms:modified>
</cp:coreProperties>
</file>