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8BA67B4A-6568-4B69-B201-8640613F83A8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H15" i="1" l="1"/>
  <c r="H16" i="1"/>
  <c r="H17" i="1"/>
  <c r="H18" i="1"/>
  <c r="G16" i="1"/>
  <c r="G18" i="1"/>
  <c r="E15" i="1"/>
  <c r="E16" i="1"/>
  <c r="E17" i="1"/>
  <c r="E18" i="1"/>
  <c r="I11" i="1"/>
  <c r="F11" i="1"/>
  <c r="L12" i="1" s="1"/>
  <c r="D11" i="1"/>
  <c r="H19" i="1" l="1"/>
  <c r="H20" i="1"/>
  <c r="G19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<sst xmlns="http://schemas.openxmlformats.org/spreadsheetml/2006/main" count="354" uniqueCount="88">
  <si>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</si>
  <si>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</si>
  <si>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</si>
  <si>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</si>
  <si>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</si>
  <si>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</si>
  <si>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</si>
  <si>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</si>
  <si>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</si>
  <si>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</si>
  <si>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</si>
  <si>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</si>
  <si>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</si>
  <si>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</si>
  <si>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</si>
  <si>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</si>
  <si>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</si>
  <si>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</si>
  <si>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</si>
  <si>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</si>
  <si>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</si>
  <si>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</si>
  <si>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</si>
  <si>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</si>
  <si>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</si>
  <si>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</si>
  <si>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</si>
  <si>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</si>
  <si>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</si>
  <si>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</si>
  <si>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</si>
  <si>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</si>
  <si>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</si>
  <si>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</si>
  <si>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</si>
  <si>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</si>
  <si>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</si>
  <si>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</si>
  <si>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</si>
  <si>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</si>
  <si>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</si>
  <si>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</si>
  <si>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</si>
  <si>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</si>
  <si>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</si>
  <si>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</si>
  <si>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</si>
  <si>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</si>
  <si>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</si>
  <si>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</si>
  <si>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</si>
  <si>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</si>
  <si>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</si>
  <si>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</si>
  <si>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</si>
  <si>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</si>
  <si>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</si>
  <si>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</si>
  <si>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HH</t>
  </si>
  <si>
    <t>3000-300-3500-FXAAA-25452030</t>
  </si>
  <si>
    <t>DABS - OGDEN LIQUOR STORE RISK CLAIM # 211945</t>
  </si>
  <si>
    <t>06285</t>
  </si>
  <si>
    <t>ISF &gt; Project - Risk 211945 Odgen Liquor Store Wall Block Repair - IET15025RM0026468 IDT15025M2000045</t>
  </si>
  <si>
    <t>4672</t>
  </si>
  <si>
    <t>CHAD HANSEN ARCHITECTURAL DESIGN PLLC GAX300FC2025071156845 CONTRACT 2570297-DABS  #19 OGDEN LIQUOR STORE RENOVATIONS</t>
  </si>
  <si>
    <t>2570297</t>
  </si>
  <si>
    <t>6137</t>
  </si>
  <si>
    <t>13/25</t>
  </si>
  <si>
    <t>CHAD HANSEN ARCHITECTURAL DESIGN, PLLC CONTRACT</t>
  </si>
  <si>
    <t>CO</t>
  </si>
  <si>
    <t>FY'26</t>
  </si>
  <si>
    <t>ONSITE DEVELOPMENT CONTRACT</t>
  </si>
  <si>
    <t>ONSITE DEVELOPMENT GAX300FC2025100360358 CONTRACT 2675102-PAY APP #1-DABS OGDEN STORE RISK CLAIM # 211945</t>
  </si>
  <si>
    <t>2675102</t>
  </si>
  <si>
    <t>6400</t>
  </si>
  <si>
    <t xml:space="preserve"> IDT30026C30000024 LEGAL FEES FROM 25452030 TO 21257300 FY26 Q1 BILLINGS</t>
  </si>
  <si>
    <t>6138</t>
  </si>
  <si>
    <t xml:space="preserve"> IDT30026C30000026 MGMT FEES FROM 25452030 TO 24425300 FY26 Q1 BILLINGS</t>
  </si>
  <si>
    <t>ONSITE DEVELOPMENT  CO  001</t>
  </si>
  <si>
    <t>ONSITE DEVELOPMENT GAX300FC2025112162441 CONTRACT 2675102-PAY APP#1-DABS OGDEN STORE RISK CLAIM # 211945</t>
  </si>
  <si>
    <t>CHAD HANSEN ARCHITECTURAL DESIGN PLLC GAX300FC2025112562621 CONTRACT 2570297-DABS #19 OGDEN LIQUOR STORE RENOVATIONS</t>
  </si>
  <si>
    <t>WEST COAST CODE CONSULTANTS INC GAX300FC2025120162716 241234-OGDEN LIQUOR STORE</t>
  </si>
  <si>
    <t>6139</t>
  </si>
  <si>
    <t>WEST COAST CODE CONSULTANTS INC GAX300FC2025120362892 PO 239134-FINAL OGDEN LIQUOR STORE #19 BLOCK REPAIR</t>
  </si>
  <si>
    <t>TR</t>
  </si>
  <si>
    <t>PROJ CLOSE PROJ RES FROM 25452030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</si>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</sst>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3533C317-940D-4260-9A09-CF31C3FB9C5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A05BBE6-2018-45F5-BBB8-348ADED51D2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32" sqref="C32"/>
    </sheetView>
  </sheetViews>
  <sheetFormatPr defaultColWidth="8.88671875" defaultRowHeight="12" x14ac:dyDescent="0.2"/>
  <cols>
    <col min="1" max="1" width="5.77734375" style="53" customWidth="1"/>
    <col min="2" max="2" width="97.2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3320312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27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25452030</v>
      </c>
      <c r="E6" s="4" t="s">
        <v>86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26595.3</v>
      </c>
      <c r="E11" s="12">
        <f>SUM(E14:E1000)-F11</f>
        <v>0</v>
      </c>
      <c r="F11" s="12">
        <f>SUM(F14:F1000)</f>
        <v>26595.3</v>
      </c>
      <c r="G11" s="12">
        <f>SUM(G14:G1000)</f>
        <v>26595.3</v>
      </c>
      <c r="H11" s="12">
        <f>+D11-G11</f>
        <v>0</v>
      </c>
      <c r="I11" s="12">
        <f>SUM(I14:I1000)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45785</v>
      </c>
      <c r="B15" s="7" t="s">
        <v>62</v>
      </c>
      <c r="C15" s="108" t="s">
        <v>58</v>
      </c>
      <c r="D15" s="9">
        <v>27739</v>
      </c>
      <c r="E15" s="9">
        <f t="shared" si="2"/>
        <v>27739</v>
      </c>
      <c r="F15" s="9"/>
      <c r="G15" s="9">
        <f t="shared" ref="G15" si="3">IF(J15&gt;0,0,F15)</f>
        <v>0</v>
      </c>
      <c r="H15" s="9">
        <f t="shared" ref="H15:H18" si="4">+D15</f>
        <v>27739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67</v>
      </c>
      <c r="B16" s="7" t="s">
        <v>64</v>
      </c>
      <c r="C16" s="52" t="s">
        <v>58</v>
      </c>
      <c r="D16" s="9"/>
      <c r="E16" s="9">
        <f t="shared" si="2"/>
        <v>0</v>
      </c>
      <c r="F16" s="9">
        <v>2085</v>
      </c>
      <c r="G16" s="9">
        <f t="shared" si="0"/>
        <v>0</v>
      </c>
      <c r="H16" s="9">
        <f t="shared" si="4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45762</v>
      </c>
      <c r="B17" s="113" t="s">
        <v>68</v>
      </c>
      <c r="C17" s="52" t="s">
        <v>69</v>
      </c>
      <c r="D17" s="9"/>
      <c r="E17" s="9">
        <f t="shared" si="2"/>
        <v>0</v>
      </c>
      <c r="F17" s="9"/>
      <c r="G17" s="9">
        <v>2785</v>
      </c>
      <c r="H17" s="9">
        <f t="shared" si="4"/>
        <v>0</v>
      </c>
      <c r="I17" s="9"/>
      <c r="J17" s="49" t="s">
        <v>65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4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70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5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45905</v>
      </c>
      <c r="B20" s="7" t="s">
        <v>71</v>
      </c>
      <c r="C20" s="52" t="s">
        <v>69</v>
      </c>
      <c r="D20" s="9"/>
      <c r="E20" s="9">
        <f t="shared" si="2"/>
        <v>0</v>
      </c>
      <c r="F20" s="9"/>
      <c r="G20" s="9">
        <v>19800</v>
      </c>
      <c r="H20" s="9">
        <f t="shared" si="5"/>
        <v>0</v>
      </c>
      <c r="I20" s="9"/>
      <c r="J20" s="49">
        <v>2675102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45934</v>
      </c>
      <c r="B21" s="7" t="s">
        <v>72</v>
      </c>
      <c r="C21" s="52" t="s">
        <v>84</v>
      </c>
      <c r="D21" s="9"/>
      <c r="E21" s="9">
        <f t="shared" si="2"/>
        <v>0</v>
      </c>
      <c r="F21" s="9">
        <v>20699.55</v>
      </c>
      <c r="G21" s="9">
        <f t="shared" si="0"/>
        <v>0</v>
      </c>
      <c r="H21" s="9">
        <f t="shared" ref="H21:H31" si="6">+D21</f>
        <v>0</v>
      </c>
      <c r="I21" s="9"/>
      <c r="J21" s="49" t="s">
        <v>73</v>
      </c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45941</v>
      </c>
      <c r="B22" s="7" t="s">
        <v>75</v>
      </c>
      <c r="C22" s="52" t="s">
        <v>84</v>
      </c>
      <c r="D22" s="9"/>
      <c r="E22" s="9">
        <f t="shared" si="2"/>
        <v>0</v>
      </c>
      <c r="F22" s="9">
        <v>25</v>
      </c>
      <c r="G22" s="9">
        <f t="shared" si="0"/>
        <v>25</v>
      </c>
      <c r="H22" s="9">
        <f t="shared" si="6"/>
        <v>0</v>
      </c>
      <c r="I22" s="9"/>
      <c r="J22" s="49"/>
      <c r="K22" s="10" t="s">
        <v>76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45941</v>
      </c>
      <c r="B23" s="7" t="s">
        <v>77</v>
      </c>
      <c r="C23" s="52" t="s">
        <v>84</v>
      </c>
      <c r="D23" s="8"/>
      <c r="E23" s="9">
        <f t="shared" si="2"/>
        <v>0</v>
      </c>
      <c r="F23" s="9">
        <v>1500</v>
      </c>
      <c r="G23" s="9">
        <f t="shared" ref="G23:G34" si="7">IF(J23&gt;0,0,F23)</f>
        <v>1500</v>
      </c>
      <c r="H23" s="9">
        <f t="shared" si="6"/>
        <v>0</v>
      </c>
      <c r="I23" s="9"/>
      <c r="J23" s="49"/>
      <c r="K23" s="10" t="s">
        <v>66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45931</v>
      </c>
      <c r="B24" s="7" t="s">
        <v>78</v>
      </c>
      <c r="C24" s="52" t="s">
        <v>69</v>
      </c>
      <c r="D24" s="9"/>
      <c r="E24" s="9">
        <f t="shared" ref="E24:E38" si="8">+D24</f>
        <v>0</v>
      </c>
      <c r="F24" s="9"/>
      <c r="G24" s="9">
        <v>1989</v>
      </c>
      <c r="H24" s="9">
        <f t="shared" si="6"/>
        <v>0</v>
      </c>
      <c r="I24" s="9"/>
      <c r="J24" s="49" t="s">
        <v>73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45983</v>
      </c>
      <c r="B25" s="7" t="s">
        <v>79</v>
      </c>
      <c r="C25" s="52" t="s">
        <v>84</v>
      </c>
      <c r="D25" s="9"/>
      <c r="E25" s="9">
        <f t="shared" si="8"/>
        <v>0</v>
      </c>
      <c r="F25" s="9">
        <v>1089.45</v>
      </c>
      <c r="G25" s="9">
        <f t="shared" si="7"/>
        <v>0</v>
      </c>
      <c r="H25" s="9">
        <f t="shared" si="6"/>
        <v>0</v>
      </c>
      <c r="I25" s="9"/>
      <c r="J25" s="49" t="s">
        <v>73</v>
      </c>
      <c r="K25" s="10" t="s">
        <v>74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45987</v>
      </c>
      <c r="B26" s="7" t="s">
        <v>80</v>
      </c>
      <c r="C26" s="52" t="s">
        <v>84</v>
      </c>
      <c r="D26" s="9"/>
      <c r="E26" s="9">
        <f t="shared" si="8"/>
        <v>0</v>
      </c>
      <c r="F26" s="9">
        <v>700</v>
      </c>
      <c r="G26" s="9">
        <f t="shared" si="7"/>
        <v>0</v>
      </c>
      <c r="H26" s="9">
        <f t="shared" si="6"/>
        <v>0</v>
      </c>
      <c r="I26" s="9"/>
      <c r="J26" s="49" t="s">
        <v>65</v>
      </c>
      <c r="K26" s="10" t="s">
        <v>66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45993</v>
      </c>
      <c r="B27" s="7" t="s">
        <v>81</v>
      </c>
      <c r="C27" s="52" t="s">
        <v>84</v>
      </c>
      <c r="D27" s="9"/>
      <c r="E27" s="9">
        <f t="shared" si="8"/>
        <v>0</v>
      </c>
      <c r="F27" s="9">
        <v>398.3</v>
      </c>
      <c r="G27" s="9">
        <f t="shared" si="7"/>
        <v>398.3</v>
      </c>
      <c r="H27" s="9">
        <f t="shared" si="6"/>
        <v>0</v>
      </c>
      <c r="I27" s="9"/>
      <c r="J27" s="49"/>
      <c r="K27" s="10" t="s">
        <v>82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45995</v>
      </c>
      <c r="B28" s="107" t="s">
        <v>83</v>
      </c>
      <c r="C28" s="52" t="s">
        <v>84</v>
      </c>
      <c r="D28" s="9"/>
      <c r="E28" s="9">
        <f t="shared" si="8"/>
        <v>0</v>
      </c>
      <c r="F28" s="9">
        <v>98</v>
      </c>
      <c r="G28" s="9">
        <f t="shared" si="7"/>
        <v>98</v>
      </c>
      <c r="H28" s="9">
        <f t="shared" si="6"/>
        <v>0</v>
      </c>
      <c r="I28" s="9"/>
      <c r="J28" s="49"/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45999</v>
      </c>
      <c r="B29" s="7" t="s">
        <v>85</v>
      </c>
      <c r="C29" s="52" t="s">
        <v>52</v>
      </c>
      <c r="D29" s="115">
        <v>-1143.7</v>
      </c>
      <c r="E29" s="9">
        <f t="shared" si="8"/>
        <v>-1143.7</v>
      </c>
      <c r="F29" s="9"/>
      <c r="G29" s="9">
        <f t="shared" si="7"/>
        <v>0</v>
      </c>
      <c r="H29" s="9">
        <f t="shared" si="6"/>
        <v>-1143.7</v>
      </c>
      <c r="I29" s="9"/>
      <c r="J29" s="49"/>
      <c r="K29" s="10">
        <v>4665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8"/>
        <v>0</v>
      </c>
      <c r="F30" s="9"/>
      <c r="G30" s="9">
        <f t="shared" si="7"/>
        <v>0</v>
      </c>
      <c r="H30" s="9">
        <f t="shared" si="6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8"/>
        <v>0</v>
      </c>
      <c r="F31" s="9"/>
      <c r="G31" s="9">
        <f t="shared" si="7"/>
        <v>0</v>
      </c>
      <c r="H31" s="9">
        <f t="shared" si="6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116" t="s">
        <v>87</v>
      </c>
      <c r="C32" s="52" t="s">
        <v>52</v>
      </c>
      <c r="D32" s="9"/>
      <c r="E32" s="9">
        <f t="shared" si="8"/>
        <v>0</v>
      </c>
      <c r="F32" s="9"/>
      <c r="G32" s="9">
        <f t="shared" si="7"/>
        <v>0</v>
      </c>
      <c r="H32" s="9">
        <f t="shared" ref="H32:H34" si="9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8"/>
        <v>0</v>
      </c>
      <c r="F33" s="9"/>
      <c r="G33" s="9">
        <f t="shared" si="7"/>
        <v>0</v>
      </c>
      <c r="H33" s="9">
        <f t="shared" si="9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8"/>
        <v>0</v>
      </c>
      <c r="F34" s="9"/>
      <c r="G34" s="9">
        <f t="shared" si="7"/>
        <v>0</v>
      </c>
      <c r="H34" s="9">
        <f t="shared" si="9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8"/>
        <v>0</v>
      </c>
      <c r="F35" s="9"/>
      <c r="G35" s="9">
        <f t="shared" ref="G35:G50" si="10">IF(J35&gt;0,0,F35)</f>
        <v>0</v>
      </c>
      <c r="H35" s="9">
        <f t="shared" ref="H35:H50" si="11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8"/>
        <v>0</v>
      </c>
      <c r="F36" s="9"/>
      <c r="G36" s="9">
        <f t="shared" si="10"/>
        <v>0</v>
      </c>
      <c r="H36" s="9">
        <f t="shared" si="11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8"/>
        <v>0</v>
      </c>
      <c r="F37" s="9"/>
      <c r="G37" s="9">
        <f t="shared" si="10"/>
        <v>0</v>
      </c>
      <c r="H37" s="9">
        <f t="shared" si="11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8"/>
        <v>0</v>
      </c>
      <c r="F38" s="9"/>
      <c r="G38" s="9">
        <f t="shared" si="10"/>
        <v>0</v>
      </c>
      <c r="H38" s="9">
        <f t="shared" si="11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2">+D39</f>
        <v>0</v>
      </c>
      <c r="F39" s="9"/>
      <c r="G39" s="9">
        <f t="shared" si="10"/>
        <v>0</v>
      </c>
      <c r="H39" s="9">
        <f t="shared" si="11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2"/>
        <v>0</v>
      </c>
      <c r="F40" s="9"/>
      <c r="G40" s="9">
        <f t="shared" si="10"/>
        <v>0</v>
      </c>
      <c r="H40" s="9">
        <f t="shared" si="11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2"/>
        <v>0</v>
      </c>
      <c r="F41" s="9"/>
      <c r="G41" s="9">
        <f t="shared" si="10"/>
        <v>0</v>
      </c>
      <c r="H41" s="9">
        <f t="shared" si="11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2"/>
        <v>0</v>
      </c>
      <c r="F42" s="9"/>
      <c r="G42" s="9">
        <f t="shared" si="10"/>
        <v>0</v>
      </c>
      <c r="H42" s="9">
        <f t="shared" si="11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2"/>
        <v>0</v>
      </c>
      <c r="F43" s="9"/>
      <c r="G43" s="9">
        <f t="shared" si="10"/>
        <v>0</v>
      </c>
      <c r="H43" s="9">
        <f t="shared" si="11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2"/>
        <v>0</v>
      </c>
      <c r="F44" s="9"/>
      <c r="G44" s="9">
        <f t="shared" si="10"/>
        <v>0</v>
      </c>
      <c r="H44" s="9">
        <f t="shared" si="11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2"/>
        <v>0</v>
      </c>
      <c r="F45" s="9"/>
      <c r="G45" s="9">
        <f t="shared" si="10"/>
        <v>0</v>
      </c>
      <c r="H45" s="9">
        <f t="shared" si="11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2"/>
        <v>0</v>
      </c>
      <c r="F46" s="9"/>
      <c r="G46" s="9">
        <f t="shared" si="10"/>
        <v>0</v>
      </c>
      <c r="H46" s="9">
        <f t="shared" si="11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2"/>
        <v>0</v>
      </c>
      <c r="F47" s="9"/>
      <c r="G47" s="9">
        <f t="shared" si="10"/>
        <v>0</v>
      </c>
      <c r="H47" s="9">
        <f t="shared" si="11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2"/>
        <v>0</v>
      </c>
      <c r="F48" s="9"/>
      <c r="G48" s="9">
        <f t="shared" si="10"/>
        <v>0</v>
      </c>
      <c r="H48" s="9">
        <f t="shared" si="11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2"/>
        <v>0</v>
      </c>
      <c r="F49" s="9"/>
      <c r="G49" s="9">
        <f t="shared" si="10"/>
        <v>0</v>
      </c>
      <c r="H49" s="9">
        <f t="shared" si="11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2"/>
        <v>0</v>
      </c>
      <c r="F50" s="9"/>
      <c r="G50" s="9">
        <f t="shared" si="10"/>
        <v>0</v>
      </c>
      <c r="H50" s="9">
        <f t="shared" si="11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2"/>
        <v>0</v>
      </c>
      <c r="F51" s="9"/>
      <c r="G51" s="9">
        <f t="shared" ref="G51:G66" si="13">IF(J51&gt;0,0,F51)</f>
        <v>0</v>
      </c>
      <c r="H51" s="9">
        <f t="shared" ref="H51:H66" si="14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2"/>
        <v>0</v>
      </c>
      <c r="F52" s="9"/>
      <c r="G52" s="9">
        <f t="shared" si="13"/>
        <v>0</v>
      </c>
      <c r="H52" s="9">
        <f t="shared" si="14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2"/>
        <v>0</v>
      </c>
      <c r="F53" s="9"/>
      <c r="G53" s="9">
        <f t="shared" si="13"/>
        <v>0</v>
      </c>
      <c r="H53" s="9">
        <f t="shared" si="14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2"/>
        <v>0</v>
      </c>
      <c r="F54" s="9"/>
      <c r="G54" s="9">
        <f t="shared" si="13"/>
        <v>0</v>
      </c>
      <c r="H54" s="9">
        <f t="shared" si="14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5">+D55</f>
        <v>0</v>
      </c>
      <c r="F55" s="9"/>
      <c r="G55" s="9">
        <f t="shared" si="13"/>
        <v>0</v>
      </c>
      <c r="H55" s="9">
        <f t="shared" si="1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5"/>
        <v>0</v>
      </c>
      <c r="F56" s="9"/>
      <c r="G56" s="9">
        <f t="shared" si="13"/>
        <v>0</v>
      </c>
      <c r="H56" s="9">
        <f t="shared" si="1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5"/>
        <v>0</v>
      </c>
      <c r="F57" s="9"/>
      <c r="G57" s="9">
        <f t="shared" si="13"/>
        <v>0</v>
      </c>
      <c r="H57" s="9">
        <f t="shared" si="1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5"/>
        <v>0</v>
      </c>
      <c r="F61" s="9"/>
      <c r="G61" s="9">
        <f t="shared" si="13"/>
        <v>0</v>
      </c>
      <c r="H61" s="9">
        <f t="shared" si="1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5"/>
        <v>0</v>
      </c>
      <c r="F62" s="9"/>
      <c r="G62" s="9">
        <f t="shared" si="13"/>
        <v>0</v>
      </c>
      <c r="H62" s="9">
        <f t="shared" si="1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5"/>
        <v>0</v>
      </c>
      <c r="F63" s="9"/>
      <c r="G63" s="9">
        <f t="shared" si="13"/>
        <v>0</v>
      </c>
      <c r="H63" s="9">
        <f t="shared" si="1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5"/>
        <v>0</v>
      </c>
      <c r="F64" s="9"/>
      <c r="G64" s="9">
        <f t="shared" si="13"/>
        <v>0</v>
      </c>
      <c r="H64" s="9">
        <f t="shared" si="1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5"/>
        <v>0</v>
      </c>
      <c r="F65" s="9"/>
      <c r="G65" s="9">
        <f t="shared" si="13"/>
        <v>0</v>
      </c>
      <c r="H65" s="9">
        <f t="shared" si="1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5"/>
        <v>0</v>
      </c>
      <c r="F66" s="9"/>
      <c r="G66" s="9">
        <f t="shared" si="13"/>
        <v>0</v>
      </c>
      <c r="H66" s="9">
        <f t="shared" si="1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5"/>
        <v>0</v>
      </c>
      <c r="F67" s="9"/>
      <c r="G67" s="9">
        <f t="shared" ref="G67:G82" si="16">IF(J67&gt;0,0,F67)</f>
        <v>0</v>
      </c>
      <c r="H67" s="9">
        <f t="shared" ref="H67:H82" si="17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5"/>
        <v>0</v>
      </c>
      <c r="F68" s="9"/>
      <c r="G68" s="9">
        <f t="shared" si="16"/>
        <v>0</v>
      </c>
      <c r="H68" s="9">
        <f t="shared" si="17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5"/>
        <v>0</v>
      </c>
      <c r="F69" s="9"/>
      <c r="G69" s="9">
        <f t="shared" si="16"/>
        <v>0</v>
      </c>
      <c r="H69" s="9">
        <f t="shared" si="17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5"/>
        <v>0</v>
      </c>
      <c r="F70" s="9"/>
      <c r="G70" s="9">
        <f t="shared" si="16"/>
        <v>0</v>
      </c>
      <c r="H70" s="9">
        <f t="shared" si="17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8">+D71</f>
        <v>0</v>
      </c>
      <c r="F71" s="9"/>
      <c r="G71" s="9">
        <f t="shared" si="16"/>
        <v>0</v>
      </c>
      <c r="H71" s="9">
        <f t="shared" si="17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8"/>
        <v>0</v>
      </c>
      <c r="F72" s="9"/>
      <c r="G72" s="9">
        <f t="shared" si="16"/>
        <v>0</v>
      </c>
      <c r="H72" s="9">
        <f t="shared" si="17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8"/>
        <v>0</v>
      </c>
      <c r="F73" s="9"/>
      <c r="G73" s="9">
        <f t="shared" si="16"/>
        <v>0</v>
      </c>
      <c r="H73" s="9">
        <f t="shared" si="1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8"/>
        <v>0</v>
      </c>
      <c r="F80" s="9"/>
      <c r="G80" s="9">
        <f t="shared" si="16"/>
        <v>0</v>
      </c>
      <c r="H80" s="9">
        <f t="shared" si="1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8"/>
        <v>0</v>
      </c>
      <c r="F81" s="9"/>
      <c r="G81" s="9">
        <f t="shared" si="16"/>
        <v>0</v>
      </c>
      <c r="H81" s="9">
        <f t="shared" si="1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8"/>
        <v>0</v>
      </c>
      <c r="F82" s="9"/>
      <c r="G82" s="9">
        <f t="shared" si="16"/>
        <v>0</v>
      </c>
      <c r="H82" s="9">
        <f t="shared" si="1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8"/>
        <v>0</v>
      </c>
      <c r="F83" s="9"/>
      <c r="G83" s="9">
        <f t="shared" ref="G83:G98" si="19">IF(J83&gt;0,0,F83)</f>
        <v>0</v>
      </c>
      <c r="H83" s="9">
        <f t="shared" ref="H83:H98" si="20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8"/>
        <v>0</v>
      </c>
      <c r="F84" s="9"/>
      <c r="G84" s="9">
        <f t="shared" si="19"/>
        <v>0</v>
      </c>
      <c r="H84" s="9">
        <f t="shared" si="20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8"/>
        <v>0</v>
      </c>
      <c r="F85" s="9"/>
      <c r="G85" s="9">
        <f t="shared" si="19"/>
        <v>0</v>
      </c>
      <c r="H85" s="9">
        <f t="shared" si="20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8"/>
        <v>0</v>
      </c>
      <c r="F86" s="9"/>
      <c r="G86" s="9">
        <f t="shared" si="19"/>
        <v>0</v>
      </c>
      <c r="H86" s="9">
        <f t="shared" si="20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1">+D87</f>
        <v>0</v>
      </c>
      <c r="F87" s="9"/>
      <c r="G87" s="9">
        <f t="shared" si="19"/>
        <v>0</v>
      </c>
      <c r="H87" s="9">
        <f t="shared" si="20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1"/>
        <v>0</v>
      </c>
      <c r="F88" s="9"/>
      <c r="G88" s="9">
        <f t="shared" si="19"/>
        <v>0</v>
      </c>
      <c r="H88" s="9">
        <f t="shared" si="20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1"/>
        <v>0</v>
      </c>
      <c r="F89" s="9"/>
      <c r="G89" s="9">
        <f t="shared" si="19"/>
        <v>0</v>
      </c>
      <c r="H89" s="9">
        <f t="shared" si="20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1"/>
        <v>0</v>
      </c>
      <c r="F98" s="9"/>
      <c r="G98" s="9">
        <f t="shared" si="19"/>
        <v>0</v>
      </c>
      <c r="H98" s="9">
        <f t="shared" si="20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1"/>
        <v>0</v>
      </c>
      <c r="F99" s="9"/>
      <c r="G99" s="9">
        <f t="shared" ref="G99:G114" si="22">IF(J99&gt;0,0,F99)</f>
        <v>0</v>
      </c>
      <c r="H99" s="9">
        <f t="shared" ref="H99:H114" si="23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1"/>
        <v>0</v>
      </c>
      <c r="F100" s="9"/>
      <c r="G100" s="9">
        <f t="shared" si="22"/>
        <v>0</v>
      </c>
      <c r="H100" s="9">
        <f t="shared" si="23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1"/>
        <v>0</v>
      </c>
      <c r="F101" s="9"/>
      <c r="G101" s="9">
        <f t="shared" si="22"/>
        <v>0</v>
      </c>
      <c r="H101" s="9">
        <f t="shared" si="23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1"/>
        <v>0</v>
      </c>
      <c r="F102" s="9"/>
      <c r="G102" s="9">
        <f t="shared" si="22"/>
        <v>0</v>
      </c>
      <c r="H102" s="9">
        <f t="shared" si="23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4">+D103</f>
        <v>0</v>
      </c>
      <c r="F103" s="9"/>
      <c r="G103" s="9">
        <f t="shared" si="22"/>
        <v>0</v>
      </c>
      <c r="H103" s="9">
        <f t="shared" si="23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4"/>
        <v>0</v>
      </c>
      <c r="F104" s="9"/>
      <c r="G104" s="9">
        <f t="shared" si="22"/>
        <v>0</v>
      </c>
      <c r="H104" s="9">
        <f t="shared" si="23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4"/>
        <v>0</v>
      </c>
      <c r="F114" s="9"/>
      <c r="G114" s="9">
        <f t="shared" si="22"/>
        <v>0</v>
      </c>
      <c r="H114" s="9">
        <f t="shared" si="23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4"/>
        <v>0</v>
      </c>
      <c r="F115" s="9"/>
      <c r="G115" s="9">
        <f t="shared" ref="G115:G130" si="25">IF(J115&gt;0,0,F115)</f>
        <v>0</v>
      </c>
      <c r="H115" s="9">
        <f t="shared" ref="H115:H130" si="26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4"/>
        <v>0</v>
      </c>
      <c r="F116" s="9"/>
      <c r="G116" s="9">
        <f t="shared" si="25"/>
        <v>0</v>
      </c>
      <c r="H116" s="9">
        <f t="shared" si="26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4"/>
        <v>0</v>
      </c>
      <c r="F117" s="9"/>
      <c r="G117" s="9">
        <f t="shared" si="25"/>
        <v>0</v>
      </c>
      <c r="H117" s="9">
        <f t="shared" si="26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4"/>
        <v>0</v>
      </c>
      <c r="F118" s="9"/>
      <c r="G118" s="9">
        <f t="shared" si="25"/>
        <v>0</v>
      </c>
      <c r="H118" s="9">
        <f t="shared" si="26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7">+D119</f>
        <v>0</v>
      </c>
      <c r="F119" s="9"/>
      <c r="G119" s="9">
        <f t="shared" si="25"/>
        <v>0</v>
      </c>
      <c r="H119" s="9">
        <f t="shared" si="26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7"/>
        <v>0</v>
      </c>
      <c r="F120" s="9"/>
      <c r="G120" s="9">
        <f t="shared" si="25"/>
        <v>0</v>
      </c>
      <c r="H120" s="9">
        <f t="shared" si="26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7"/>
        <v>0</v>
      </c>
      <c r="F121" s="9"/>
      <c r="G121" s="9">
        <f t="shared" si="25"/>
        <v>0</v>
      </c>
      <c r="H121" s="9">
        <f t="shared" si="26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7"/>
        <v>0</v>
      </c>
      <c r="F131" s="9"/>
      <c r="G131" s="9">
        <f t="shared" ref="G131:G146" si="28">IF(J131&gt;0,0,F131)</f>
        <v>0</v>
      </c>
      <c r="H131" s="9">
        <f t="shared" ref="H131:H146" si="29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7"/>
        <v>0</v>
      </c>
      <c r="F132" s="9"/>
      <c r="G132" s="9">
        <f t="shared" si="28"/>
        <v>0</v>
      </c>
      <c r="H132" s="9">
        <f t="shared" si="29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7"/>
        <v>0</v>
      </c>
      <c r="F133" s="9"/>
      <c r="G133" s="9">
        <f t="shared" si="28"/>
        <v>0</v>
      </c>
      <c r="H133" s="9">
        <f t="shared" si="29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7"/>
        <v>0</v>
      </c>
      <c r="F134" s="9"/>
      <c r="G134" s="9">
        <f t="shared" si="28"/>
        <v>0</v>
      </c>
      <c r="H134" s="9">
        <f t="shared" si="29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30">+D135</f>
        <v>0</v>
      </c>
      <c r="F135" s="9"/>
      <c r="G135" s="9">
        <f t="shared" si="28"/>
        <v>0</v>
      </c>
      <c r="H135" s="9">
        <f t="shared" si="29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30"/>
        <v>0</v>
      </c>
      <c r="F136" s="9"/>
      <c r="G136" s="9">
        <f t="shared" si="28"/>
        <v>0</v>
      </c>
      <c r="H136" s="9">
        <f t="shared" si="29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0"/>
        <v>0</v>
      </c>
      <c r="F137" s="9"/>
      <c r="G137" s="9">
        <f t="shared" si="28"/>
        <v>0</v>
      </c>
      <c r="H137" s="9">
        <f t="shared" si="29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0"/>
        <v>0</v>
      </c>
      <c r="F146" s="9"/>
      <c r="G146" s="9">
        <f t="shared" si="28"/>
        <v>0</v>
      </c>
      <c r="H146" s="9">
        <f t="shared" si="29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0"/>
        <v>0</v>
      </c>
      <c r="F147" s="9"/>
      <c r="G147" s="9">
        <f t="shared" ref="G147:G162" si="31">IF(J147&gt;0,0,F147)</f>
        <v>0</v>
      </c>
      <c r="H147" s="9">
        <f t="shared" ref="H147:H162" si="32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0"/>
        <v>0</v>
      </c>
      <c r="F148" s="9"/>
      <c r="G148" s="9">
        <f t="shared" si="31"/>
        <v>0</v>
      </c>
      <c r="H148" s="9">
        <f t="shared" si="32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0"/>
        <v>0</v>
      </c>
      <c r="F149" s="9"/>
      <c r="G149" s="9">
        <f t="shared" si="31"/>
        <v>0</v>
      </c>
      <c r="H149" s="9">
        <f t="shared" si="32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0"/>
        <v>0</v>
      </c>
      <c r="F150" s="9"/>
      <c r="G150" s="9">
        <f t="shared" si="31"/>
        <v>0</v>
      </c>
      <c r="H150" s="9">
        <f t="shared" si="32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3">+D151</f>
        <v>0</v>
      </c>
      <c r="F151" s="9"/>
      <c r="G151" s="9">
        <f t="shared" si="31"/>
        <v>0</v>
      </c>
      <c r="H151" s="9">
        <f t="shared" si="32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3"/>
        <v>0</v>
      </c>
      <c r="F152" s="9"/>
      <c r="G152" s="9">
        <f t="shared" si="31"/>
        <v>0</v>
      </c>
      <c r="H152" s="9">
        <f t="shared" si="32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3"/>
        <v>0</v>
      </c>
      <c r="F153" s="9"/>
      <c r="G153" s="9">
        <f t="shared" si="31"/>
        <v>0</v>
      </c>
      <c r="H153" s="9">
        <f t="shared" si="32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3"/>
        <v>0</v>
      </c>
      <c r="F163" s="9"/>
      <c r="G163" s="9">
        <f t="shared" ref="G163:G178" si="34">IF(J163&gt;0,0,F163)</f>
        <v>0</v>
      </c>
      <c r="H163" s="9">
        <f t="shared" ref="H163:H178" si="35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3"/>
        <v>0</v>
      </c>
      <c r="F164" s="9"/>
      <c r="G164" s="9">
        <f t="shared" si="34"/>
        <v>0</v>
      </c>
      <c r="H164" s="9">
        <f t="shared" si="35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3"/>
        <v>0</v>
      </c>
      <c r="F165" s="9"/>
      <c r="G165" s="9">
        <f t="shared" si="34"/>
        <v>0</v>
      </c>
      <c r="H165" s="9">
        <f t="shared" si="35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3"/>
        <v>0</v>
      </c>
      <c r="F166" s="9"/>
      <c r="G166" s="9">
        <f t="shared" si="34"/>
        <v>0</v>
      </c>
      <c r="H166" s="9">
        <f t="shared" si="35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6">+D167</f>
        <v>0</v>
      </c>
      <c r="F167" s="9"/>
      <c r="G167" s="9">
        <f t="shared" si="34"/>
        <v>0</v>
      </c>
      <c r="H167" s="9">
        <f t="shared" si="35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6"/>
        <v>0</v>
      </c>
      <c r="F168" s="9"/>
      <c r="G168" s="9">
        <f t="shared" si="34"/>
        <v>0</v>
      </c>
      <c r="H168" s="9">
        <f t="shared" si="35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6"/>
        <v>0</v>
      </c>
      <c r="F169" s="9"/>
      <c r="G169" s="9">
        <f t="shared" si="34"/>
        <v>0</v>
      </c>
      <c r="H169" s="9">
        <f t="shared" si="35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6"/>
        <v>0</v>
      </c>
      <c r="F179" s="9"/>
      <c r="G179" s="9">
        <f t="shared" ref="G179:G194" si="37">IF(J179&gt;0,0,F179)</f>
        <v>0</v>
      </c>
      <c r="H179" s="9">
        <f t="shared" ref="H179:H194" si="38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6"/>
        <v>0</v>
      </c>
      <c r="F180" s="9"/>
      <c r="G180" s="9">
        <f t="shared" si="37"/>
        <v>0</v>
      </c>
      <c r="H180" s="9">
        <f t="shared" si="38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6"/>
        <v>0</v>
      </c>
      <c r="F181" s="9"/>
      <c r="G181" s="9">
        <f t="shared" si="37"/>
        <v>0</v>
      </c>
      <c r="H181" s="9">
        <f t="shared" si="38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6"/>
        <v>0</v>
      </c>
      <c r="F182" s="9"/>
      <c r="G182" s="9">
        <f t="shared" si="37"/>
        <v>0</v>
      </c>
      <c r="H182" s="9">
        <f t="shared" si="38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9">+D183</f>
        <v>0</v>
      </c>
      <c r="F183" s="9"/>
      <c r="G183" s="9">
        <f t="shared" si="37"/>
        <v>0</v>
      </c>
      <c r="H183" s="9">
        <f t="shared" si="38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9"/>
        <v>0</v>
      </c>
      <c r="F184" s="9"/>
      <c r="G184" s="9">
        <f t="shared" si="37"/>
        <v>0</v>
      </c>
      <c r="H184" s="9">
        <f t="shared" si="38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9"/>
        <v>0</v>
      </c>
      <c r="F194" s="9"/>
      <c r="G194" s="9">
        <f t="shared" si="37"/>
        <v>0</v>
      </c>
      <c r="H194" s="9">
        <f t="shared" si="38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9"/>
        <v>0</v>
      </c>
      <c r="F195" s="9"/>
      <c r="G195" s="9">
        <f t="shared" ref="G195:G210" si="40">IF(J195&gt;0,0,F195)</f>
        <v>0</v>
      </c>
      <c r="H195" s="9">
        <f t="shared" ref="H195:H210" si="41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9"/>
        <v>0</v>
      </c>
      <c r="F196" s="9"/>
      <c r="G196" s="9">
        <f t="shared" si="40"/>
        <v>0</v>
      </c>
      <c r="H196" s="9">
        <f t="shared" si="41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9"/>
        <v>0</v>
      </c>
      <c r="F197" s="9"/>
      <c r="G197" s="9">
        <f t="shared" si="40"/>
        <v>0</v>
      </c>
      <c r="H197" s="9">
        <f t="shared" si="41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9"/>
        <v>0</v>
      </c>
      <c r="F198" s="9"/>
      <c r="G198" s="9">
        <f t="shared" si="40"/>
        <v>0</v>
      </c>
      <c r="H198" s="9">
        <f t="shared" si="41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2">+D199</f>
        <v>0</v>
      </c>
      <c r="F199" s="9"/>
      <c r="G199" s="9">
        <f t="shared" si="40"/>
        <v>0</v>
      </c>
      <c r="H199" s="9">
        <f t="shared" si="41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2"/>
        <v>0</v>
      </c>
      <c r="F200" s="9"/>
      <c r="G200" s="9">
        <f t="shared" si="40"/>
        <v>0</v>
      </c>
      <c r="H200" s="9">
        <f t="shared" si="41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2"/>
        <v>0</v>
      </c>
      <c r="F201" s="9"/>
      <c r="G201" s="9">
        <f t="shared" si="40"/>
        <v>0</v>
      </c>
      <c r="H201" s="9">
        <f t="shared" si="41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2"/>
        <v>0</v>
      </c>
      <c r="F210" s="9"/>
      <c r="G210" s="9">
        <f t="shared" si="40"/>
        <v>0</v>
      </c>
      <c r="H210" s="9">
        <f t="shared" si="41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2"/>
        <v>0</v>
      </c>
      <c r="F211" s="9"/>
      <c r="G211" s="9">
        <f t="shared" ref="G211:G226" si="43">IF(J211&gt;0,0,F211)</f>
        <v>0</v>
      </c>
      <c r="H211" s="9">
        <f t="shared" ref="H211:H226" si="44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2"/>
        <v>0</v>
      </c>
      <c r="F212" s="9"/>
      <c r="G212" s="9">
        <f t="shared" si="43"/>
        <v>0</v>
      </c>
      <c r="H212" s="9">
        <f t="shared" si="44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2"/>
        <v>0</v>
      </c>
      <c r="F213" s="9"/>
      <c r="G213" s="9">
        <f t="shared" si="43"/>
        <v>0</v>
      </c>
      <c r="H213" s="9">
        <f t="shared" si="44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2"/>
        <v>0</v>
      </c>
      <c r="F214" s="9"/>
      <c r="G214" s="9">
        <f t="shared" si="43"/>
        <v>0</v>
      </c>
      <c r="H214" s="9">
        <f t="shared" si="44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5">+D215</f>
        <v>0</v>
      </c>
      <c r="F215" s="9"/>
      <c r="G215" s="9">
        <f t="shared" si="43"/>
        <v>0</v>
      </c>
      <c r="H215" s="9">
        <f t="shared" si="44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5"/>
        <v>0</v>
      </c>
      <c r="F216" s="9"/>
      <c r="G216" s="9">
        <f t="shared" si="43"/>
        <v>0</v>
      </c>
      <c r="H216" s="9">
        <f t="shared" si="44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5"/>
        <v>0</v>
      </c>
      <c r="F217" s="9"/>
      <c r="G217" s="9">
        <f t="shared" si="43"/>
        <v>0</v>
      </c>
      <c r="H217" s="9">
        <f t="shared" si="44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5"/>
        <v>0</v>
      </c>
      <c r="F227" s="9"/>
      <c r="G227" s="9">
        <f t="shared" ref="G227:G240" si="46">IF(J227&gt;0,0,F227)</f>
        <v>0</v>
      </c>
      <c r="H227" s="9">
        <f t="shared" ref="H227:H240" si="47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5"/>
        <v>0</v>
      </c>
      <c r="F228" s="9"/>
      <c r="G228" s="9">
        <f t="shared" si="46"/>
        <v>0</v>
      </c>
      <c r="H228" s="9">
        <f t="shared" si="47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5"/>
        <v>0</v>
      </c>
      <c r="F229" s="9"/>
      <c r="G229" s="9">
        <f t="shared" si="46"/>
        <v>0</v>
      </c>
      <c r="H229" s="9">
        <f t="shared" si="47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5"/>
        <v>0</v>
      </c>
      <c r="F230" s="9"/>
      <c r="G230" s="9">
        <f t="shared" si="46"/>
        <v>0</v>
      </c>
      <c r="H230" s="9">
        <f t="shared" si="47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8">+D231</f>
        <v>0</v>
      </c>
      <c r="F231" s="9"/>
      <c r="G231" s="9">
        <f t="shared" si="46"/>
        <v>0</v>
      </c>
      <c r="H231" s="9">
        <f t="shared" si="47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8"/>
        <v>0</v>
      </c>
      <c r="F232" s="9"/>
      <c r="G232" s="9">
        <f t="shared" si="46"/>
        <v>0</v>
      </c>
      <c r="H232" s="9">
        <f t="shared" si="47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25452030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2025-12-08T14:44:16Z</dcterms:modified>
</cp:coreProperties>
</file>