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6\3000\3348\"/>
    </mc:Choice>
  </mc:AlternateContent>
  <xr:revisionPtr revIDLastSave="0" documentId="13_ncr:1_{0F843E04-DB51-4391-87D8-59D4021369E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PROJECT!$A$13:$K$30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6" i="1" l="1"/>
  <c r="G16" i="1"/>
  <c r="E16" i="1"/>
  <c r="H15" i="1"/>
  <c r="H17" i="1"/>
  <c r="H18" i="1"/>
  <c r="G15" i="1"/>
  <c r="G17" i="1"/>
  <c r="G18" i="1"/>
  <c r="E15" i="1"/>
  <c r="E17" i="1"/>
  <c r="E18" i="1"/>
  <c r="I11" i="1"/>
  <c r="F11" i="1"/>
  <c r="L12" i="1" s="1"/>
  <c r="D11" i="1"/>
  <c r="H19" i="1"/>
  <c r="H20" i="1"/>
  <c r="G19" i="1"/>
  <c r="G20" i="1"/>
  <c r="G24" i="1"/>
  <c r="E19" i="1"/>
  <c r="E20" i="1"/>
  <c r="E21" i="1"/>
  <c r="E24" i="1"/>
  <c r="E25" i="1"/>
  <c r="H21" i="1"/>
  <c r="H24" i="1"/>
  <c r="H25" i="1"/>
  <c r="H26" i="1"/>
  <c r="H27" i="1"/>
  <c r="H28" i="1"/>
  <c r="H29" i="1"/>
  <c r="H30" i="1"/>
  <c r="H31" i="1"/>
  <c r="H32" i="1"/>
  <c r="H14" i="1"/>
  <c r="G14" i="1"/>
  <c r="E14" i="1"/>
  <c r="M12" i="1"/>
  <c r="I7" i="1"/>
  <c r="C4" i="2"/>
  <c r="D5" i="2"/>
  <c r="H16" i="2"/>
  <c r="H52" i="2"/>
  <c r="G52" i="2"/>
  <c r="Q19" i="2"/>
  <c r="Q16" i="2"/>
  <c r="Q17" i="2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241" i="1"/>
  <c r="G241" i="1"/>
  <c r="H241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90" i="1"/>
  <c r="G90" i="1"/>
  <c r="H90" i="1"/>
  <c r="E242" i="1"/>
  <c r="G242" i="1"/>
  <c r="H242" i="1"/>
  <c r="H13" i="1"/>
  <c r="G13" i="1"/>
  <c r="E13" i="1"/>
  <c r="H53" i="2"/>
  <c r="Q18" i="2"/>
  <c r="E11" i="1" l="1"/>
  <c r="G11" i="1"/>
  <c r="G7" i="1" s="1"/>
  <c r="H11" i="1" l="1"/>
</calcChain>
</file>

<file path=xl/sharedStrings.xml><?xml version="1.0" encoding="utf-8"?>
<sst xmlns="http://schemas.openxmlformats.org/spreadsheetml/2006/main" count="352" uniqueCount="90">
  <si>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</si>
  <si>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</si>
  <si>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</si>
  <si>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</si>
  <si>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</si>
  <si>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</si>
  <si>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</si>
  <si>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</si>
  <si>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</si>
  <si>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</si>
  <si>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</si>
  <si>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</si>
  <si>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</si>
  <si>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</si>
  <si>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</si>
  <si>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</si>
  <si>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</si>
  <si>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</si>
  <si>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</si>
  <si>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</si>
  <si>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</si>
  <si>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</si>
  <si>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</si>
  <si>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</si>
  <si>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</si>
  <si>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</si>
  <si>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</si>
  <si>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</si>
  <si>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</si>
  <si>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</si>
  <si>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</si>
  <si>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</si>
  <si>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</si>
  <si>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</si>
  <si>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</si>
  <si>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</si>
  <si>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</si>
  <si>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</si>
  <si>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</si>
  <si>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</si>
  <si>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</si>
  <si>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</si>
  <si>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</si>
  <si>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</si>
  <si>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</si>
  <si>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</si>
  <si>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</si>
  <si>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</si>
  <si>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</si>
  <si>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</si>
  <si>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</si>
  <si>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</si>
  <si>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</si>
  <si>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</si>
  <si>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</si>
  <si>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</si>
  <si>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</si>
  <si>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FY'25</t>
  </si>
  <si>
    <t>DABS - ABS 42 HURRICANE BURGLAR &amp; FIRE ALARM UPGRADE</t>
  </si>
  <si>
    <t>GFFY2025</t>
  </si>
  <si>
    <t>3000-300-3348-FXAA-25417030</t>
  </si>
  <si>
    <t>12584</t>
  </si>
  <si>
    <t>TRNSF TO 25417030 FROM 21137300 PROJ RESV FOR PROJ SETUP PER DH</t>
  </si>
  <si>
    <t>ADDED PER FP06 EXP REPORT</t>
  </si>
  <si>
    <t>IDT 25C3*093 LEGAL FEES TO 21257300</t>
  </si>
  <si>
    <t>EH</t>
  </si>
  <si>
    <t>DELTA FIRE SYSTEMS INC GAX300FC2025030650478</t>
  </si>
  <si>
    <t>6400</t>
  </si>
  <si>
    <t>DELTA FIRE SYSTEMS INC GAX300FC2025031250887</t>
  </si>
  <si>
    <t>BLACKLIST CONTRACTING LLC GAX300FC2025031250888</t>
  </si>
  <si>
    <t xml:space="preserve"> ITA3002500000117 DFCM Course of Construction May 1, 2025 thru May 31, 2025 (See Excel attachment) $13,895,546.44</t>
  </si>
  <si>
    <t>6263</t>
  </si>
  <si>
    <t>13/25</t>
  </si>
  <si>
    <t>HH</t>
  </si>
  <si>
    <t>2575464</t>
  </si>
  <si>
    <t>CO</t>
  </si>
  <si>
    <t>HARRIS MOUNTAIN WEST, LLC DBA HARRIS</t>
  </si>
  <si>
    <t xml:space="preserve"> IDT30026C30000006 Return FY25 Early Supplemental Transfers From 25417030 TO 21137300 PROJ Reserve</t>
  </si>
  <si>
    <t>4665</t>
  </si>
  <si>
    <t>FY'26</t>
  </si>
  <si>
    <t xml:space="preserve"> IDT30026C30000002 2025 GS FY 26 CAPITAL IMPROVEMENT (HB6,SB2,SB3) - GENERAL FUND</t>
  </si>
  <si>
    <t>4667</t>
  </si>
  <si>
    <t>Harris Mountain West, LLC GAX300FC2025092059653 CONTRACT 2575464-PAY APP #1-DABC #42 BURGLAR &amp; FIRE ALARM UPGRADE</t>
  </si>
  <si>
    <t>Harris Mountain West, LLC GAX300FC2025103061458 CONTRACT 2575464-PAY APP #2-DABC #42 BURGLAR &amp; FIRE ALARM UPGRD</t>
  </si>
  <si>
    <t>PROJ CLOSE CONT FROM 25417030 TO 21138300</t>
  </si>
  <si>
    <t>PROJ CLOSE INSPECTIONS FROM 25417030 TO 20473300</t>
  </si>
  <si>
    <t>PROJ CLOSE PROJ RES FROM 25417030 TO 21137300</t>
  </si>
  <si>
    <t>TR</t>
  </si>
  <si>
    <t>CLOSED</t>
  </si>
  <si>
    <t>PROJECT CLOSED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</si>
</sst>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5" formatCode="&quot;$&quot;#,##0_);\(&quot;$&quot;#,##0\)"/>
    <numFmt numFmtId="7" formatCode="&quot;$&quot;#,##0.00_);\(&quot;$&quot;#,##0.0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9" x14ac:knownFonts="1">
    <font>
      <sz val="12"/>
      <name val="Helv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9">
    <xf numFmtId="164" fontId="0" fillId="0" borderId="0"/>
    <xf numFmtId="164" fontId="4" fillId="0" borderId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44" fontId="2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</cellStyleXfs>
  <cellXfs count="117">
    <xf numFmtId="164" fontId="0" fillId="0" borderId="0" xfId="0"/>
    <xf numFmtId="164" fontId="4" fillId="0" borderId="0" xfId="0" applyFont="1"/>
    <xf numFmtId="37" fontId="6" fillId="0" borderId="0" xfId="0" applyNumberFormat="1" applyFont="1" applyAlignment="1" applyProtection="1">
      <alignment horizontal="left"/>
      <protection locked="0"/>
    </xf>
    <xf numFmtId="17" fontId="7" fillId="0" borderId="0" xfId="0" applyNumberFormat="1" applyFont="1" applyAlignment="1" applyProtection="1">
      <alignment horizontal="center"/>
      <protection locked="0"/>
    </xf>
    <xf numFmtId="164" fontId="6" fillId="0" borderId="0" xfId="0" applyFont="1" applyProtection="1">
      <protection locked="0"/>
    </xf>
    <xf numFmtId="1" fontId="6" fillId="0" borderId="0" xfId="0" applyNumberFormat="1" applyFont="1" applyAlignment="1" applyProtection="1">
      <alignment horizontal="center"/>
      <protection locked="0"/>
    </xf>
    <xf numFmtId="17" fontId="5" fillId="0" borderId="0" xfId="2" applyNumberFormat="1" applyFont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left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1" fontId="5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Protection="1">
      <protection locked="0"/>
    </xf>
    <xf numFmtId="43" fontId="8" fillId="0" borderId="0" xfId="2" applyFont="1" applyBorder="1" applyProtection="1">
      <protection locked="0"/>
    </xf>
    <xf numFmtId="43" fontId="6" fillId="0" borderId="1" xfId="2" applyFont="1" applyBorder="1" applyProtection="1">
      <protection locked="0"/>
    </xf>
    <xf numFmtId="164" fontId="9" fillId="0" borderId="0" xfId="0" applyFont="1" applyAlignment="1">
      <alignment horizontal="left"/>
    </xf>
    <xf numFmtId="164" fontId="10" fillId="0" borderId="0" xfId="0" applyFont="1" applyAlignment="1">
      <alignment horizontal="left"/>
    </xf>
    <xf numFmtId="164" fontId="4" fillId="0" borderId="0" xfId="0" applyFont="1" applyAlignment="1">
      <alignment horizontal="left"/>
    </xf>
    <xf numFmtId="5" fontId="4" fillId="0" borderId="0" xfId="0" applyNumberFormat="1" applyFont="1"/>
    <xf numFmtId="7" fontId="4" fillId="0" borderId="0" xfId="0" applyNumberFormat="1" applyFont="1"/>
    <xf numFmtId="5" fontId="4" fillId="0" borderId="2" xfId="0" applyNumberFormat="1" applyFont="1" applyBorder="1"/>
    <xf numFmtId="164" fontId="9" fillId="0" borderId="0" xfId="0" applyFont="1"/>
    <xf numFmtId="5" fontId="9" fillId="0" borderId="0" xfId="0" applyNumberFormat="1" applyFont="1"/>
    <xf numFmtId="5" fontId="9" fillId="0" borderId="2" xfId="0" applyNumberFormat="1" applyFont="1" applyBorder="1" applyAlignment="1">
      <alignment horizontal="center"/>
    </xf>
    <xf numFmtId="5" fontId="9" fillId="0" borderId="2" xfId="0" applyNumberFormat="1" applyFont="1" applyBorder="1" applyAlignment="1">
      <alignment horizontal="right"/>
    </xf>
    <xf numFmtId="5" fontId="4" fillId="0" borderId="0" xfId="0" applyNumberFormat="1" applyFont="1" applyAlignment="1">
      <alignment horizontal="left"/>
    </xf>
    <xf numFmtId="7" fontId="9" fillId="0" borderId="0" xfId="0" applyNumberFormat="1" applyFont="1"/>
    <xf numFmtId="164" fontId="4" fillId="0" borderId="2" xfId="0" applyFont="1" applyBorder="1"/>
    <xf numFmtId="164" fontId="9" fillId="0" borderId="2" xfId="0" applyFont="1" applyBorder="1" applyAlignment="1">
      <alignment horizontal="left"/>
    </xf>
    <xf numFmtId="164" fontId="9" fillId="0" borderId="2" xfId="0" applyFont="1" applyBorder="1"/>
    <xf numFmtId="5" fontId="9" fillId="0" borderId="2" xfId="0" applyNumberFormat="1" applyFont="1" applyBorder="1"/>
    <xf numFmtId="164" fontId="9" fillId="0" borderId="3" xfId="0" applyFont="1" applyBorder="1" applyAlignment="1">
      <alignment horizontal="left"/>
    </xf>
    <xf numFmtId="164" fontId="9" fillId="0" borderId="3" xfId="0" applyFont="1" applyBorder="1"/>
    <xf numFmtId="5" fontId="9" fillId="0" borderId="3" xfId="0" applyNumberFormat="1" applyFont="1" applyBorder="1"/>
    <xf numFmtId="7" fontId="9" fillId="0" borderId="3" xfId="0" applyNumberFormat="1" applyFont="1" applyBorder="1"/>
    <xf numFmtId="164" fontId="4" fillId="0" borderId="3" xfId="0" applyFont="1" applyBorder="1"/>
    <xf numFmtId="164" fontId="9" fillId="0" borderId="0" xfId="0" applyFont="1" applyAlignment="1">
      <alignment horizontal="right"/>
    </xf>
    <xf numFmtId="165" fontId="4" fillId="0" borderId="0" xfId="0" applyNumberFormat="1" applyFont="1"/>
    <xf numFmtId="164" fontId="10" fillId="0" borderId="0" xfId="0" quotePrefix="1" applyFont="1" applyAlignment="1">
      <alignment horizontal="center"/>
    </xf>
    <xf numFmtId="164" fontId="4" fillId="0" borderId="0" xfId="0" quotePrefix="1" applyFont="1" applyAlignment="1">
      <alignment horizontal="left"/>
    </xf>
    <xf numFmtId="164" fontId="10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6" fillId="0" borderId="4" xfId="0" applyFont="1" applyBorder="1" applyProtection="1">
      <protection locked="0"/>
    </xf>
    <xf numFmtId="164" fontId="6" fillId="0" borderId="1" xfId="0" applyFont="1" applyBorder="1" applyAlignment="1" applyProtection="1">
      <alignment horizontal="center"/>
      <protection locked="0"/>
    </xf>
    <xf numFmtId="164" fontId="6" fillId="0" borderId="5" xfId="0" applyFont="1" applyBorder="1" applyProtection="1">
      <protection locked="0"/>
    </xf>
    <xf numFmtId="17" fontId="8" fillId="0" borderId="0" xfId="2" applyNumberFormat="1" applyFont="1" applyAlignment="1" applyProtection="1">
      <alignment horizontal="center"/>
      <protection locked="0"/>
    </xf>
    <xf numFmtId="17" fontId="11" fillId="0" borderId="0" xfId="2" applyNumberFormat="1" applyFont="1" applyAlignment="1" applyProtection="1">
      <alignment horizontal="center"/>
      <protection locked="0"/>
    </xf>
    <xf numFmtId="43" fontId="7" fillId="0" borderId="1" xfId="2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5" fillId="0" borderId="0" xfId="2" applyNumberFormat="1" applyFont="1" applyBorder="1" applyAlignment="1" applyProtection="1">
      <alignment horizontal="left"/>
      <protection locked="0"/>
    </xf>
    <xf numFmtId="49" fontId="5" fillId="0" borderId="0" xfId="2" applyNumberFormat="1" applyFont="1" applyBorder="1" applyAlignment="1" applyProtection="1">
      <alignment horizontal="center"/>
      <protection locked="0"/>
    </xf>
    <xf numFmtId="49" fontId="13" fillId="0" borderId="0" xfId="0" applyNumberFormat="1" applyFont="1" applyAlignment="1" applyProtection="1">
      <alignment horizontal="left"/>
      <protection locked="0"/>
    </xf>
    <xf numFmtId="49" fontId="13" fillId="0" borderId="0" xfId="0" applyNumberFormat="1" applyFont="1" applyAlignment="1" applyProtection="1">
      <alignment horizontal="center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17" fontId="5" fillId="0" borderId="0" xfId="0" applyNumberFormat="1" applyFont="1" applyAlignment="1" applyProtection="1">
      <alignment horizontal="center"/>
      <protection locked="0"/>
    </xf>
    <xf numFmtId="164" fontId="5" fillId="0" borderId="0" xfId="0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49" fontId="5" fillId="0" borderId="0" xfId="0" applyNumberFormat="1" applyFont="1" applyAlignment="1" applyProtection="1">
      <alignment horizontal="right"/>
      <protection locked="0"/>
    </xf>
    <xf numFmtId="164" fontId="11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6" fillId="0" borderId="6" xfId="0" applyNumberFormat="1" applyFont="1" applyBorder="1" applyAlignment="1" applyProtection="1">
      <alignment horizontal="left"/>
      <protection locked="0"/>
    </xf>
    <xf numFmtId="49" fontId="13" fillId="0" borderId="7" xfId="0" applyNumberFormat="1" applyFont="1" applyBorder="1" applyAlignment="1" applyProtection="1">
      <alignment horizontal="center"/>
      <protection locked="0"/>
    </xf>
    <xf numFmtId="164" fontId="6" fillId="0" borderId="7" xfId="0" applyFont="1" applyBorder="1" applyAlignment="1" applyProtection="1">
      <alignment horizontal="center"/>
      <protection locked="0"/>
    </xf>
    <xf numFmtId="49" fontId="6" fillId="0" borderId="7" xfId="0" applyNumberFormat="1" applyFont="1" applyBorder="1" applyAlignment="1" applyProtection="1">
      <alignment horizontal="left"/>
      <protection locked="0"/>
    </xf>
    <xf numFmtId="1" fontId="6" fillId="0" borderId="7" xfId="0" applyNumberFormat="1" applyFont="1" applyBorder="1" applyAlignment="1" applyProtection="1">
      <alignment horizontal="left"/>
      <protection locked="0"/>
    </xf>
    <xf numFmtId="164" fontId="6" fillId="0" borderId="4" xfId="0" applyFont="1" applyBorder="1" applyAlignment="1" applyProtection="1">
      <alignment horizontal="center"/>
      <protection locked="0"/>
    </xf>
    <xf numFmtId="49" fontId="13" fillId="0" borderId="1" xfId="0" applyNumberFormat="1" applyFont="1" applyBorder="1" applyAlignment="1" applyProtection="1">
      <alignment horizontal="center"/>
      <protection locked="0"/>
    </xf>
    <xf numFmtId="164" fontId="6" fillId="0" borderId="1" xfId="0" applyFont="1" applyBorder="1" applyAlignment="1" applyProtection="1">
      <alignment horizontal="center" vertical="center" wrapText="1"/>
      <protection locked="0"/>
    </xf>
    <xf numFmtId="166" fontId="6" fillId="0" borderId="1" xfId="0" applyNumberFormat="1" applyFont="1" applyBorder="1" applyAlignment="1" applyProtection="1">
      <alignment horizontal="center" vertical="center" wrapText="1"/>
      <protection locked="0"/>
    </xf>
    <xf numFmtId="166" fontId="6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6" fillId="0" borderId="1" xfId="0" applyNumberFormat="1" applyFont="1" applyBorder="1" applyAlignment="1" applyProtection="1">
      <alignment horizontal="center" vertical="center" wrapText="1"/>
      <protection locked="0"/>
    </xf>
    <xf numFmtId="1" fontId="6" fillId="0" borderId="1" xfId="0" applyNumberFormat="1" applyFont="1" applyBorder="1" applyAlignment="1" applyProtection="1">
      <alignment horizontal="center" vertical="center" wrapText="1"/>
      <protection locked="0"/>
    </xf>
    <xf numFmtId="164" fontId="6" fillId="0" borderId="0" xfId="0" applyFont="1" applyAlignment="1" applyProtection="1">
      <alignment horizontal="center"/>
      <protection locked="0"/>
    </xf>
    <xf numFmtId="44" fontId="5" fillId="0" borderId="0" xfId="5" applyFont="1" applyAlignment="1" applyProtection="1">
      <alignment horizontal="center"/>
      <protection locked="0"/>
    </xf>
    <xf numFmtId="44" fontId="5" fillId="0" borderId="6" xfId="5" applyFont="1" applyBorder="1" applyAlignment="1" applyProtection="1">
      <alignment horizontal="center"/>
      <protection locked="0"/>
    </xf>
    <xf numFmtId="49" fontId="12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Protection="1">
      <protection locked="0"/>
    </xf>
    <xf numFmtId="49" fontId="5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Alignment="1" applyProtection="1">
      <alignment horizontal="center"/>
      <protection locked="0"/>
    </xf>
    <xf numFmtId="44" fontId="5" fillId="0" borderId="0" xfId="5" applyFont="1" applyBorder="1" applyProtection="1">
      <protection locked="0"/>
    </xf>
    <xf numFmtId="44" fontId="5" fillId="0" borderId="0" xfId="5" applyFont="1" applyProtection="1">
      <protection locked="0"/>
    </xf>
    <xf numFmtId="43" fontId="6" fillId="0" borderId="9" xfId="2" quotePrefix="1" applyFont="1" applyBorder="1" applyAlignment="1" applyProtection="1">
      <alignment horizontal="right"/>
      <protection locked="0"/>
    </xf>
    <xf numFmtId="49" fontId="13" fillId="0" borderId="0" xfId="2" applyNumberFormat="1" applyFont="1" applyBorder="1" applyAlignment="1" applyProtection="1">
      <alignment horizontal="center"/>
      <protection locked="0"/>
    </xf>
    <xf numFmtId="49" fontId="8" fillId="0" borderId="0" xfId="2" applyNumberFormat="1" applyFont="1" applyBorder="1" applyAlignment="1" applyProtection="1">
      <alignment horizontal="center"/>
      <protection locked="0"/>
    </xf>
    <xf numFmtId="1" fontId="8" fillId="0" borderId="0" xfId="2" applyNumberFormat="1" applyFont="1" applyBorder="1" applyAlignment="1" applyProtection="1">
      <alignment horizontal="center"/>
      <protection locked="0"/>
    </xf>
    <xf numFmtId="43" fontId="6" fillId="0" borderId="0" xfId="2" applyFont="1" applyBorder="1" applyProtection="1">
      <protection locked="0"/>
    </xf>
    <xf numFmtId="43" fontId="6" fillId="0" borderId="0" xfId="2" applyFont="1" applyProtection="1">
      <protection locked="0"/>
    </xf>
    <xf numFmtId="164" fontId="6" fillId="0" borderId="4" xfId="0" applyFont="1" applyBorder="1" applyAlignment="1" applyProtection="1">
      <alignment horizontal="center" vertical="center" wrapText="1"/>
      <protection locked="0"/>
    </xf>
    <xf numFmtId="49" fontId="13" fillId="0" borderId="1" xfId="2" applyNumberFormat="1" applyFont="1" applyBorder="1" applyAlignment="1" applyProtection="1">
      <alignment horizontal="center"/>
      <protection locked="0"/>
    </xf>
    <xf numFmtId="49" fontId="6" fillId="0" borderId="1" xfId="2" applyNumberFormat="1" applyFont="1" applyBorder="1" applyAlignment="1" applyProtection="1">
      <alignment horizontal="center"/>
      <protection locked="0"/>
    </xf>
    <xf numFmtId="1" fontId="6" fillId="0" borderId="1" xfId="2" applyNumberFormat="1" applyFont="1" applyBorder="1" applyAlignment="1" applyProtection="1">
      <alignment horizontal="center"/>
      <protection locked="0"/>
    </xf>
    <xf numFmtId="43" fontId="6" fillId="0" borderId="5" xfId="2" applyFont="1" applyBorder="1" applyProtection="1">
      <protection locked="0"/>
    </xf>
    <xf numFmtId="49" fontId="5" fillId="0" borderId="0" xfId="0" applyNumberFormat="1" applyFont="1" applyAlignment="1" applyProtection="1">
      <alignment horizontal="center"/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64" fontId="11" fillId="0" borderId="0" xfId="0" applyFont="1" applyProtection="1">
      <protection locked="0"/>
    </xf>
    <xf numFmtId="167" fontId="6" fillId="0" borderId="0" xfId="2" applyNumberFormat="1" applyFont="1" applyProtection="1">
      <protection locked="0"/>
    </xf>
    <xf numFmtId="167" fontId="6" fillId="0" borderId="0" xfId="2" applyNumberFormat="1" applyFont="1" applyAlignment="1" applyProtection="1">
      <alignment horizontal="center"/>
      <protection locked="0"/>
    </xf>
    <xf numFmtId="167" fontId="6" fillId="0" borderId="11" xfId="2" applyNumberFormat="1" applyFont="1" applyBorder="1" applyProtection="1">
      <protection locked="0"/>
    </xf>
    <xf numFmtId="167" fontId="6" fillId="0" borderId="0" xfId="2" applyNumberFormat="1" applyFont="1" applyBorder="1" applyProtection="1">
      <protection locked="0"/>
    </xf>
    <xf numFmtId="167" fontId="6" fillId="0" borderId="0" xfId="2" applyNumberFormat="1" applyFont="1" applyBorder="1" applyAlignment="1" applyProtection="1">
      <alignment horizontal="center"/>
      <protection locked="0"/>
    </xf>
    <xf numFmtId="37" fontId="6" fillId="0" borderId="0" xfId="0" applyNumberFormat="1" applyFont="1" applyProtection="1">
      <protection locked="0"/>
    </xf>
    <xf numFmtId="43" fontId="6" fillId="0" borderId="8" xfId="2" applyFont="1" applyBorder="1" applyProtection="1">
      <protection locked="0"/>
    </xf>
    <xf numFmtId="43" fontId="6" fillId="0" borderId="5" xfId="2" applyFont="1" applyBorder="1" applyAlignment="1" applyProtection="1">
      <alignment horizontal="center"/>
      <protection locked="0"/>
    </xf>
    <xf numFmtId="43" fontId="6" fillId="0" borderId="0" xfId="2" applyFont="1" applyBorder="1" applyAlignment="1" applyProtection="1">
      <alignment horizontal="center"/>
      <protection locked="0"/>
    </xf>
    <xf numFmtId="43" fontId="5" fillId="0" borderId="8" xfId="2" applyFont="1" applyBorder="1" applyProtection="1">
      <protection locked="0"/>
    </xf>
    <xf numFmtId="43" fontId="5" fillId="0" borderId="10" xfId="2" applyFont="1" applyBorder="1" applyProtection="1">
      <protection locked="0"/>
    </xf>
    <xf numFmtId="164" fontId="14" fillId="0" borderId="0" xfId="0" applyFont="1" applyProtection="1">
      <protection locked="0"/>
    </xf>
    <xf numFmtId="164" fontId="15" fillId="0" borderId="0" xfId="0" applyFont="1"/>
    <xf numFmtId="49" fontId="17" fillId="0" borderId="0" xfId="2" applyNumberFormat="1" applyFont="1" applyBorder="1" applyAlignment="1" applyProtection="1">
      <alignment horizontal="center"/>
      <protection locked="0"/>
    </xf>
    <xf numFmtId="164" fontId="16" fillId="0" borderId="0" xfId="0" applyFont="1"/>
    <xf numFmtId="37" fontId="6" fillId="0" borderId="0" xfId="0" quotePrefix="1" applyNumberFormat="1" applyFont="1" applyAlignment="1" applyProtection="1">
      <alignment horizontal="right"/>
      <protection locked="0"/>
    </xf>
    <xf numFmtId="37" fontId="6" fillId="0" borderId="0" xfId="0" applyNumberFormat="1" applyFont="1" applyAlignment="1" applyProtection="1">
      <alignment horizontal="right"/>
      <protection locked="0"/>
    </xf>
    <xf numFmtId="44" fontId="6" fillId="0" borderId="0" xfId="5" applyFont="1" applyBorder="1" applyProtection="1">
      <protection locked="0"/>
    </xf>
    <xf numFmtId="43" fontId="6" fillId="0" borderId="0" xfId="2" applyFont="1" applyBorder="1" applyAlignment="1" applyProtection="1">
      <alignment horizontal="left"/>
      <protection locked="0"/>
    </xf>
    <xf numFmtId="49" fontId="6" fillId="0" borderId="0" xfId="0" quotePrefix="1" applyNumberFormat="1" applyFont="1" applyAlignment="1" applyProtection="1">
      <alignment horizontal="left"/>
      <protection locked="0"/>
    </xf>
    <xf numFmtId="8" fontId="5" fillId="0" borderId="0" xfId="2" applyNumberFormat="1" applyFont="1" applyBorder="1" applyProtection="1">
      <protection locked="0"/>
    </xf>
    <xf numFmtId="43" fontId="18" fillId="0" borderId="0" xfId="2" applyFont="1" applyBorder="1" applyAlignment="1" applyProtection="1">
      <alignment horizontal="left"/>
      <protection locked="0"/>
    </xf>
  </cellXfs>
  <cellStyles count="9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Normal 2" xfId="8" xr:uid="{62EDD976-3F34-43CA-90E8-BAA4E007AA8C}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2"/>
  <sheetViews>
    <sheetView tabSelected="1" zoomScaleNormal="75" workbookViewId="0">
      <pane ySplit="12" topLeftCell="A21" activePane="bottomLeft" state="frozen"/>
      <selection pane="bottomLeft" activeCell="C21" sqref="C21"/>
    </sheetView>
  </sheetViews>
  <sheetFormatPr defaultColWidth="8.90625" defaultRowHeight="11.4" x14ac:dyDescent="0.2"/>
  <cols>
    <col min="1" max="1" width="5.81640625" style="53" customWidth="1"/>
    <col min="2" max="2" width="88" style="54" bestFit="1" customWidth="1"/>
    <col min="3" max="3" width="3.81640625" style="55" customWidth="1"/>
    <col min="4" max="4" width="14.6328125" style="56" customWidth="1"/>
    <col min="5" max="9" width="10.453125" style="56" customWidth="1"/>
    <col min="10" max="10" width="5.90625" style="92" customWidth="1"/>
    <col min="11" max="11" width="5.90625" style="93" customWidth="1"/>
    <col min="12" max="12" width="9.81640625" style="56" customWidth="1"/>
    <col min="13" max="16384" width="8.90625" style="56"/>
  </cols>
  <sheetData>
    <row r="1" spans="1:254" ht="15.6" x14ac:dyDescent="0.3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3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3">
      <c r="A3" s="3"/>
      <c r="B3" s="110" t="s">
        <v>1</v>
      </c>
      <c r="C3" s="50"/>
      <c r="D3" s="4" t="s">
        <v>59</v>
      </c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3">
      <c r="A4" s="3"/>
      <c r="B4" s="111" t="s">
        <v>54</v>
      </c>
      <c r="C4" s="50"/>
      <c r="D4" s="114" t="s">
        <v>61</v>
      </c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3">
      <c r="A5" s="3"/>
      <c r="B5" s="2" t="s">
        <v>2</v>
      </c>
      <c r="C5" s="51"/>
      <c r="D5" s="107" t="s">
        <v>58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45">
      <c r="A6" s="3"/>
      <c r="B6" s="2" t="s">
        <v>3</v>
      </c>
      <c r="C6" s="51"/>
      <c r="D6" s="106">
        <v>25417030</v>
      </c>
      <c r="E6" s="4" t="s">
        <v>88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5">
      <c r="A7" s="3"/>
      <c r="B7" s="2" t="s">
        <v>4</v>
      </c>
      <c r="C7" s="51"/>
      <c r="D7" s="109" t="s">
        <v>60</v>
      </c>
      <c r="G7" s="112">
        <f>+G11-F11</f>
        <v>0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5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5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/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5">
      <c r="A11" s="47" t="s">
        <v>14</v>
      </c>
      <c r="B11" s="81" t="s">
        <v>15</v>
      </c>
      <c r="C11" s="82"/>
      <c r="D11" s="12">
        <f>SUM(D14:D1001)</f>
        <v>47457.85</v>
      </c>
      <c r="E11" s="12">
        <f>SUM(E14:E1001)-F11</f>
        <v>0</v>
      </c>
      <c r="F11" s="12">
        <f>SUM(F14:F1001)</f>
        <v>47457.85</v>
      </c>
      <c r="G11" s="12">
        <f>SUM(G14:G1001)</f>
        <v>47457.85</v>
      </c>
      <c r="H11" s="12">
        <f>+D11-G11</f>
        <v>0</v>
      </c>
      <c r="I11" s="12">
        <f>SUM(I14:I1001)</f>
        <v>0</v>
      </c>
      <c r="J11" s="83"/>
      <c r="K11" s="84"/>
      <c r="L11" s="105"/>
      <c r="M11" s="10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5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0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24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5">
      <c r="A14" s="45" t="s">
        <v>57</v>
      </c>
      <c r="B14" s="7"/>
      <c r="C14" s="52"/>
      <c r="D14" s="9"/>
      <c r="E14" s="9">
        <f t="shared" ref="E14:E25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45639</v>
      </c>
      <c r="B15" s="7" t="s">
        <v>62</v>
      </c>
      <c r="C15" s="108" t="s">
        <v>65</v>
      </c>
      <c r="D15" s="9">
        <v>93000</v>
      </c>
      <c r="E15" s="9">
        <f t="shared" si="2"/>
        <v>93000</v>
      </c>
      <c r="F15" s="9"/>
      <c r="G15" s="9">
        <f t="shared" si="0"/>
        <v>0</v>
      </c>
      <c r="H15" s="9">
        <f t="shared" ref="H15:H18" si="3">+D15</f>
        <v>93000</v>
      </c>
      <c r="I15" s="9"/>
      <c r="J15" s="49"/>
      <c r="K15" s="10">
        <v>4666</v>
      </c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5">
      <c r="A16" s="6">
        <v>45639</v>
      </c>
      <c r="B16" s="113" t="s">
        <v>64</v>
      </c>
      <c r="C16" s="52" t="s">
        <v>65</v>
      </c>
      <c r="D16" s="9"/>
      <c r="E16" s="9">
        <f t="shared" si="2"/>
        <v>0</v>
      </c>
      <c r="F16" s="9">
        <v>76</v>
      </c>
      <c r="G16" s="9">
        <f t="shared" si="0"/>
        <v>76</v>
      </c>
      <c r="H16" s="9">
        <f t="shared" si="3"/>
        <v>0</v>
      </c>
      <c r="I16" s="9"/>
      <c r="J16" s="49"/>
      <c r="K16" s="10">
        <v>6138</v>
      </c>
      <c r="L16" s="9"/>
      <c r="M16" s="9"/>
      <c r="N16" s="9" t="s">
        <v>63</v>
      </c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5">
      <c r="A17" s="6">
        <v>45722</v>
      </c>
      <c r="B17" s="113" t="s">
        <v>66</v>
      </c>
      <c r="C17" s="52" t="s">
        <v>73</v>
      </c>
      <c r="D17" s="9"/>
      <c r="E17" s="9">
        <f t="shared" si="2"/>
        <v>0</v>
      </c>
      <c r="F17" s="9">
        <v>2788.57</v>
      </c>
      <c r="G17" s="9">
        <f t="shared" si="0"/>
        <v>2788.57</v>
      </c>
      <c r="H17" s="9">
        <f t="shared" si="3"/>
        <v>0</v>
      </c>
      <c r="I17" s="9"/>
      <c r="J17" s="49"/>
      <c r="K17" s="10" t="s">
        <v>67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5">
      <c r="A18" s="6">
        <v>45728</v>
      </c>
      <c r="B18" s="113" t="s">
        <v>68</v>
      </c>
      <c r="C18" s="52" t="s">
        <v>73</v>
      </c>
      <c r="D18" s="9"/>
      <c r="E18" s="9">
        <f t="shared" si="2"/>
        <v>0</v>
      </c>
      <c r="F18" s="9">
        <v>10243</v>
      </c>
      <c r="G18" s="9">
        <f t="shared" si="0"/>
        <v>10243</v>
      </c>
      <c r="H18" s="9">
        <f t="shared" si="3"/>
        <v>0</v>
      </c>
      <c r="I18" s="9"/>
      <c r="J18" s="49"/>
      <c r="K18" s="10" t="s">
        <v>67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>
        <v>45728</v>
      </c>
      <c r="B19" s="7" t="s">
        <v>69</v>
      </c>
      <c r="C19" s="52" t="s">
        <v>73</v>
      </c>
      <c r="D19" s="9"/>
      <c r="E19" s="9">
        <f t="shared" si="2"/>
        <v>0</v>
      </c>
      <c r="F19" s="9">
        <v>1475</v>
      </c>
      <c r="G19" s="9">
        <f t="shared" si="0"/>
        <v>1475</v>
      </c>
      <c r="H19" s="9">
        <f t="shared" ref="H19:H20" si="4">+D19</f>
        <v>0</v>
      </c>
      <c r="I19" s="9"/>
      <c r="J19" s="49"/>
      <c r="K19" s="10" t="s">
        <v>67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 t="s">
        <v>72</v>
      </c>
      <c r="B20" s="7" t="s">
        <v>70</v>
      </c>
      <c r="C20" s="52" t="s">
        <v>73</v>
      </c>
      <c r="D20" s="9"/>
      <c r="E20" s="9">
        <f t="shared" si="2"/>
        <v>0</v>
      </c>
      <c r="F20" s="9">
        <v>70.53</v>
      </c>
      <c r="G20" s="9">
        <f t="shared" si="0"/>
        <v>70.53</v>
      </c>
      <c r="H20" s="9">
        <f t="shared" si="4"/>
        <v>0</v>
      </c>
      <c r="I20" s="9"/>
      <c r="J20" s="49"/>
      <c r="K20" s="10" t="s">
        <v>71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>
        <v>45785</v>
      </c>
      <c r="B21" s="7" t="s">
        <v>76</v>
      </c>
      <c r="C21" s="52" t="s">
        <v>75</v>
      </c>
      <c r="D21" s="9"/>
      <c r="E21" s="9">
        <f t="shared" si="2"/>
        <v>0</v>
      </c>
      <c r="F21" s="9"/>
      <c r="G21" s="9">
        <v>32804.75</v>
      </c>
      <c r="H21" s="9">
        <f t="shared" ref="H21:H32" si="5">+D21</f>
        <v>0</v>
      </c>
      <c r="I21" s="9"/>
      <c r="J21" s="49" t="s">
        <v>74</v>
      </c>
      <c r="K21" s="1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/>
      <c r="B22" s="7"/>
      <c r="C22" s="52"/>
      <c r="D22" s="9"/>
      <c r="E22" s="9"/>
      <c r="F22" s="9"/>
      <c r="G22" s="9"/>
      <c r="H22" s="9"/>
      <c r="I22" s="9"/>
      <c r="J22" s="49"/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5">
      <c r="A23" s="45" t="s">
        <v>79</v>
      </c>
      <c r="B23" s="7"/>
      <c r="C23" s="52"/>
      <c r="D23" s="9"/>
      <c r="E23" s="9"/>
      <c r="F23" s="9"/>
      <c r="G23" s="9"/>
      <c r="H23" s="9"/>
      <c r="I23" s="9"/>
      <c r="J23" s="49"/>
      <c r="K23" s="10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>
        <v>45884</v>
      </c>
      <c r="B24" s="7" t="s">
        <v>77</v>
      </c>
      <c r="C24" s="52" t="s">
        <v>87</v>
      </c>
      <c r="D24" s="9">
        <v>-93000</v>
      </c>
      <c r="E24" s="9">
        <f t="shared" si="2"/>
        <v>-93000</v>
      </c>
      <c r="F24" s="9"/>
      <c r="G24" s="9">
        <f t="shared" si="0"/>
        <v>0</v>
      </c>
      <c r="H24" s="9">
        <f t="shared" si="5"/>
        <v>-93000</v>
      </c>
      <c r="I24" s="9"/>
      <c r="J24" s="49"/>
      <c r="K24" s="10" t="s">
        <v>78</v>
      </c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>
        <v>45884</v>
      </c>
      <c r="B25" s="7" t="s">
        <v>80</v>
      </c>
      <c r="C25" s="52" t="s">
        <v>87</v>
      </c>
      <c r="D25" s="8">
        <v>93000</v>
      </c>
      <c r="E25" s="9">
        <f t="shared" si="2"/>
        <v>93000</v>
      </c>
      <c r="F25" s="9"/>
      <c r="G25" s="9">
        <f t="shared" ref="G25:G35" si="6">IF(J25&gt;0,0,F25)</f>
        <v>0</v>
      </c>
      <c r="H25" s="9">
        <f t="shared" si="5"/>
        <v>93000</v>
      </c>
      <c r="I25" s="9"/>
      <c r="J25" s="49"/>
      <c r="K25" s="10" t="s">
        <v>81</v>
      </c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>
        <v>45922</v>
      </c>
      <c r="B26" s="7" t="s">
        <v>82</v>
      </c>
      <c r="C26" s="52" t="s">
        <v>87</v>
      </c>
      <c r="D26" s="9"/>
      <c r="E26" s="9">
        <f t="shared" ref="E26:E39" si="7">+D26</f>
        <v>0</v>
      </c>
      <c r="F26" s="9">
        <v>15164.75</v>
      </c>
      <c r="G26" s="9">
        <f t="shared" si="6"/>
        <v>0</v>
      </c>
      <c r="H26" s="9">
        <f t="shared" si="5"/>
        <v>0</v>
      </c>
      <c r="I26" s="9"/>
      <c r="J26" s="49" t="s">
        <v>74</v>
      </c>
      <c r="K26" s="10" t="s">
        <v>67</v>
      </c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>
        <v>45961</v>
      </c>
      <c r="B27" s="7" t="s">
        <v>83</v>
      </c>
      <c r="C27" s="52" t="s">
        <v>87</v>
      </c>
      <c r="D27" s="9"/>
      <c r="E27" s="9">
        <f t="shared" si="7"/>
        <v>0</v>
      </c>
      <c r="F27" s="9">
        <v>17640</v>
      </c>
      <c r="G27" s="9">
        <f t="shared" si="6"/>
        <v>0</v>
      </c>
      <c r="H27" s="9">
        <f t="shared" si="5"/>
        <v>0</v>
      </c>
      <c r="I27" s="9"/>
      <c r="J27" s="49" t="s">
        <v>74</v>
      </c>
      <c r="K27" s="10" t="s">
        <v>67</v>
      </c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>
        <v>45965</v>
      </c>
      <c r="B28" s="7" t="s">
        <v>84</v>
      </c>
      <c r="C28" s="52" t="s">
        <v>73</v>
      </c>
      <c r="D28" s="115">
        <v>-7181</v>
      </c>
      <c r="E28" s="9">
        <f t="shared" si="7"/>
        <v>-7181</v>
      </c>
      <c r="F28" s="9"/>
      <c r="G28" s="9">
        <f t="shared" si="6"/>
        <v>0</v>
      </c>
      <c r="H28" s="9">
        <f t="shared" si="5"/>
        <v>-7181</v>
      </c>
      <c r="I28" s="9"/>
      <c r="J28" s="49"/>
      <c r="K28" s="10">
        <v>4663</v>
      </c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>
        <v>45965</v>
      </c>
      <c r="B29" s="7" t="s">
        <v>85</v>
      </c>
      <c r="C29" s="52" t="s">
        <v>73</v>
      </c>
      <c r="D29" s="115">
        <v>-1000</v>
      </c>
      <c r="E29" s="9">
        <f t="shared" si="7"/>
        <v>-1000</v>
      </c>
      <c r="F29" s="9"/>
      <c r="G29" s="9">
        <f t="shared" si="6"/>
        <v>0</v>
      </c>
      <c r="H29" s="9">
        <f t="shared" si="5"/>
        <v>-1000</v>
      </c>
      <c r="I29" s="9"/>
      <c r="J29" s="49"/>
      <c r="K29" s="10">
        <v>4667</v>
      </c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>
        <v>45965</v>
      </c>
      <c r="B30" s="107" t="s">
        <v>86</v>
      </c>
      <c r="C30" s="52" t="s">
        <v>73</v>
      </c>
      <c r="D30" s="115">
        <v>-37361.15</v>
      </c>
      <c r="E30" s="9">
        <f t="shared" si="7"/>
        <v>-37361.15</v>
      </c>
      <c r="F30" s="9"/>
      <c r="G30" s="9">
        <f t="shared" si="6"/>
        <v>0</v>
      </c>
      <c r="H30" s="9">
        <f t="shared" si="5"/>
        <v>-37361.15</v>
      </c>
      <c r="I30" s="9"/>
      <c r="J30" s="49"/>
      <c r="K30" s="10">
        <v>4665</v>
      </c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2" t="s">
        <v>52</v>
      </c>
      <c r="D31" s="9"/>
      <c r="E31" s="9">
        <f t="shared" si="7"/>
        <v>0</v>
      </c>
      <c r="F31" s="9"/>
      <c r="G31" s="9">
        <f t="shared" si="6"/>
        <v>0</v>
      </c>
      <c r="H31" s="9">
        <f t="shared" si="5"/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116" t="s">
        <v>89</v>
      </c>
      <c r="C32" s="52" t="s">
        <v>52</v>
      </c>
      <c r="D32" s="9"/>
      <c r="E32" s="9">
        <f t="shared" si="7"/>
        <v>0</v>
      </c>
      <c r="F32" s="9"/>
      <c r="G32" s="9">
        <f t="shared" si="6"/>
        <v>0</v>
      </c>
      <c r="H32" s="9">
        <f t="shared" si="5"/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7"/>
        <v>0</v>
      </c>
      <c r="F33" s="9"/>
      <c r="G33" s="9">
        <f t="shared" si="6"/>
        <v>0</v>
      </c>
      <c r="H33" s="9">
        <f t="shared" ref="H33:H35" si="8">+D33</f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7"/>
        <v>0</v>
      </c>
      <c r="F34" s="9"/>
      <c r="G34" s="9">
        <f t="shared" si="6"/>
        <v>0</v>
      </c>
      <c r="H34" s="9">
        <f t="shared" si="8"/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7"/>
        <v>0</v>
      </c>
      <c r="F35" s="9"/>
      <c r="G35" s="9">
        <f t="shared" si="6"/>
        <v>0</v>
      </c>
      <c r="H35" s="9">
        <f t="shared" si="8"/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7"/>
        <v>0</v>
      </c>
      <c r="F36" s="9"/>
      <c r="G36" s="9">
        <f t="shared" ref="G36:G51" si="9">IF(J36&gt;0,0,F36)</f>
        <v>0</v>
      </c>
      <c r="H36" s="9">
        <f t="shared" ref="H36:H51" si="10">+D36</f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7"/>
        <v>0</v>
      </c>
      <c r="F37" s="9"/>
      <c r="G37" s="9">
        <f t="shared" si="9"/>
        <v>0</v>
      </c>
      <c r="H37" s="9">
        <f t="shared" si="10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7"/>
        <v>0</v>
      </c>
      <c r="F38" s="9"/>
      <c r="G38" s="9">
        <f t="shared" si="9"/>
        <v>0</v>
      </c>
      <c r="H38" s="9">
        <f t="shared" si="10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si="7"/>
        <v>0</v>
      </c>
      <c r="F39" s="9"/>
      <c r="G39" s="9">
        <f t="shared" si="9"/>
        <v>0</v>
      </c>
      <c r="H39" s="9">
        <f t="shared" si="10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ref="E40:E55" si="11">+D40</f>
        <v>0</v>
      </c>
      <c r="F40" s="9"/>
      <c r="G40" s="9">
        <f t="shared" si="9"/>
        <v>0</v>
      </c>
      <c r="H40" s="9">
        <f t="shared" si="10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1"/>
        <v>0</v>
      </c>
      <c r="F41" s="9"/>
      <c r="G41" s="9">
        <f t="shared" si="9"/>
        <v>0</v>
      </c>
      <c r="H41" s="9">
        <f t="shared" si="10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1"/>
        <v>0</v>
      </c>
      <c r="F42" s="9"/>
      <c r="G42" s="9">
        <f t="shared" si="9"/>
        <v>0</v>
      </c>
      <c r="H42" s="9">
        <f t="shared" si="10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11"/>
        <v>0</v>
      </c>
      <c r="F43" s="9"/>
      <c r="G43" s="9">
        <f t="shared" si="9"/>
        <v>0</v>
      </c>
      <c r="H43" s="9">
        <f t="shared" si="10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7"/>
      <c r="C44" s="52" t="s">
        <v>52</v>
      </c>
      <c r="D44" s="9"/>
      <c r="E44" s="9">
        <f t="shared" si="11"/>
        <v>0</v>
      </c>
      <c r="F44" s="9"/>
      <c r="G44" s="9">
        <f t="shared" si="9"/>
        <v>0</v>
      </c>
      <c r="H44" s="9">
        <f t="shared" si="10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48"/>
      <c r="C45" s="52" t="s">
        <v>52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1"/>
        <v>0</v>
      </c>
      <c r="F50" s="9"/>
      <c r="G50" s="9">
        <f t="shared" si="9"/>
        <v>0</v>
      </c>
      <c r="H50" s="9">
        <f t="shared" si="10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1"/>
        <v>0</v>
      </c>
      <c r="F51" s="9"/>
      <c r="G51" s="9">
        <f t="shared" si="9"/>
        <v>0</v>
      </c>
      <c r="H51" s="9">
        <f t="shared" si="10"/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1"/>
        <v>0</v>
      </c>
      <c r="F52" s="9"/>
      <c r="G52" s="9">
        <f t="shared" ref="G52:G67" si="12">IF(J52&gt;0,0,F52)</f>
        <v>0</v>
      </c>
      <c r="H52" s="9">
        <f t="shared" ref="H52:H67" si="13">+D52</f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1"/>
        <v>0</v>
      </c>
      <c r="F53" s="9"/>
      <c r="G53" s="9">
        <f t="shared" si="12"/>
        <v>0</v>
      </c>
      <c r="H53" s="9">
        <f t="shared" si="13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1"/>
        <v>0</v>
      </c>
      <c r="F54" s="9"/>
      <c r="G54" s="9">
        <f t="shared" si="12"/>
        <v>0</v>
      </c>
      <c r="H54" s="9">
        <f t="shared" si="1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si="11"/>
        <v>0</v>
      </c>
      <c r="F55" s="9"/>
      <c r="G55" s="9">
        <f t="shared" si="12"/>
        <v>0</v>
      </c>
      <c r="H55" s="9">
        <f t="shared" si="1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ref="E56:E71" si="14">+D56</f>
        <v>0</v>
      </c>
      <c r="F56" s="9"/>
      <c r="G56" s="9">
        <f t="shared" si="12"/>
        <v>0</v>
      </c>
      <c r="H56" s="9">
        <f t="shared" si="1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4"/>
        <v>0</v>
      </c>
      <c r="F57" s="9"/>
      <c r="G57" s="9">
        <f t="shared" si="12"/>
        <v>0</v>
      </c>
      <c r="H57" s="9">
        <f t="shared" si="1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4"/>
        <v>0</v>
      </c>
      <c r="F66" s="9"/>
      <c r="G66" s="9">
        <f t="shared" si="12"/>
        <v>0</v>
      </c>
      <c r="H66" s="9">
        <f t="shared" si="13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4"/>
        <v>0</v>
      </c>
      <c r="F67" s="9"/>
      <c r="G67" s="9">
        <f t="shared" si="12"/>
        <v>0</v>
      </c>
      <c r="H67" s="9">
        <f t="shared" si="13"/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4"/>
        <v>0</v>
      </c>
      <c r="F68" s="9"/>
      <c r="G68" s="9">
        <f t="shared" ref="G68:G83" si="15">IF(J68&gt;0,0,F68)</f>
        <v>0</v>
      </c>
      <c r="H68" s="9">
        <f t="shared" ref="H68:H83" si="16">+D68</f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4"/>
        <v>0</v>
      </c>
      <c r="F69" s="9"/>
      <c r="G69" s="9">
        <f t="shared" si="15"/>
        <v>0</v>
      </c>
      <c r="H69" s="9">
        <f t="shared" si="16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4"/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si="14"/>
        <v>0</v>
      </c>
      <c r="F71" s="9"/>
      <c r="G71" s="9">
        <f t="shared" si="15"/>
        <v>0</v>
      </c>
      <c r="H71" s="9">
        <f t="shared" si="1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ref="E72:E87" si="17">+D72</f>
        <v>0</v>
      </c>
      <c r="F72" s="9"/>
      <c r="G72" s="9">
        <f t="shared" si="15"/>
        <v>0</v>
      </c>
      <c r="H72" s="9">
        <f t="shared" si="1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7"/>
        <v>0</v>
      </c>
      <c r="F73" s="9"/>
      <c r="G73" s="9">
        <f t="shared" si="15"/>
        <v>0</v>
      </c>
      <c r="H73" s="9">
        <f t="shared" si="1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7"/>
        <v>0</v>
      </c>
      <c r="F82" s="9"/>
      <c r="G82" s="9">
        <f t="shared" si="15"/>
        <v>0</v>
      </c>
      <c r="H82" s="9">
        <f t="shared" si="16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7"/>
        <v>0</v>
      </c>
      <c r="F83" s="9"/>
      <c r="G83" s="9">
        <f t="shared" si="15"/>
        <v>0</v>
      </c>
      <c r="H83" s="9">
        <f t="shared" si="16"/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7"/>
        <v>0</v>
      </c>
      <c r="F84" s="9"/>
      <c r="G84" s="9">
        <f t="shared" ref="G84:G99" si="18">IF(J84&gt;0,0,F84)</f>
        <v>0</v>
      </c>
      <c r="H84" s="9">
        <f t="shared" ref="H84:H99" si="19">+D84</f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7"/>
        <v>0</v>
      </c>
      <c r="F85" s="9"/>
      <c r="G85" s="9">
        <f t="shared" si="18"/>
        <v>0</v>
      </c>
      <c r="H85" s="9">
        <f t="shared" si="19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7"/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si="17"/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ref="E88:E103" si="20">+D88</f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20"/>
        <v>0</v>
      </c>
      <c r="F89" s="9"/>
      <c r="G89" s="9">
        <f t="shared" si="18"/>
        <v>0</v>
      </c>
      <c r="H89" s="9">
        <f t="shared" si="1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0"/>
        <v>0</v>
      </c>
      <c r="F98" s="9"/>
      <c r="G98" s="9">
        <f t="shared" si="18"/>
        <v>0</v>
      </c>
      <c r="H98" s="9">
        <f t="shared" si="19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0"/>
        <v>0</v>
      </c>
      <c r="F99" s="9"/>
      <c r="G99" s="9">
        <f t="shared" si="18"/>
        <v>0</v>
      </c>
      <c r="H99" s="9">
        <f t="shared" si="19"/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0"/>
        <v>0</v>
      </c>
      <c r="F100" s="9"/>
      <c r="G100" s="9">
        <f t="shared" ref="G100:G115" si="21">IF(J100&gt;0,0,F100)</f>
        <v>0</v>
      </c>
      <c r="H100" s="9">
        <f t="shared" ref="H100:H115" si="22">+D100</f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0"/>
        <v>0</v>
      </c>
      <c r="F101" s="9"/>
      <c r="G101" s="9">
        <f t="shared" si="21"/>
        <v>0</v>
      </c>
      <c r="H101" s="9">
        <f t="shared" si="22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0"/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si="20"/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ref="E104:E119" si="23">+D104</f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3"/>
        <v>0</v>
      </c>
      <c r="F105" s="9"/>
      <c r="G105" s="9">
        <f t="shared" si="21"/>
        <v>0</v>
      </c>
      <c r="H105" s="9">
        <f t="shared" si="2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3"/>
        <v>0</v>
      </c>
      <c r="F114" s="9"/>
      <c r="G114" s="9">
        <f t="shared" si="21"/>
        <v>0</v>
      </c>
      <c r="H114" s="9">
        <f t="shared" si="22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3"/>
        <v>0</v>
      </c>
      <c r="F115" s="9"/>
      <c r="G115" s="9">
        <f t="shared" si="21"/>
        <v>0</v>
      </c>
      <c r="H115" s="9">
        <f t="shared" si="22"/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3"/>
        <v>0</v>
      </c>
      <c r="F116" s="9"/>
      <c r="G116" s="9">
        <f t="shared" ref="G116:G131" si="24">IF(J116&gt;0,0,F116)</f>
        <v>0</v>
      </c>
      <c r="H116" s="9">
        <f t="shared" ref="H116:H131" si="25">+D116</f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3"/>
        <v>0</v>
      </c>
      <c r="F117" s="9"/>
      <c r="G117" s="9">
        <f t="shared" si="24"/>
        <v>0</v>
      </c>
      <c r="H117" s="9">
        <f t="shared" si="25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3"/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si="23"/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ref="E120:E135" si="26">+D120</f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6"/>
        <v>0</v>
      </c>
      <c r="F121" s="9"/>
      <c r="G121" s="9">
        <f t="shared" si="24"/>
        <v>0</v>
      </c>
      <c r="H121" s="9">
        <f t="shared" si="2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6"/>
        <v>0</v>
      </c>
      <c r="F130" s="9"/>
      <c r="G130" s="9">
        <f t="shared" si="24"/>
        <v>0</v>
      </c>
      <c r="H130" s="9">
        <f t="shared" si="25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6"/>
        <v>0</v>
      </c>
      <c r="F131" s="9"/>
      <c r="G131" s="9">
        <f t="shared" si="24"/>
        <v>0</v>
      </c>
      <c r="H131" s="9">
        <f t="shared" si="25"/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6"/>
        <v>0</v>
      </c>
      <c r="F132" s="9"/>
      <c r="G132" s="9">
        <f t="shared" ref="G132:G147" si="27">IF(J132&gt;0,0,F132)</f>
        <v>0</v>
      </c>
      <c r="H132" s="9">
        <f t="shared" ref="H132:H147" si="28">+D132</f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6"/>
        <v>0</v>
      </c>
      <c r="F133" s="9"/>
      <c r="G133" s="9">
        <f t="shared" si="27"/>
        <v>0</v>
      </c>
      <c r="H133" s="9">
        <f t="shared" si="28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6"/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si="26"/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ref="E136:E151" si="29">+D136</f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9"/>
        <v>0</v>
      </c>
      <c r="F137" s="9"/>
      <c r="G137" s="9">
        <f t="shared" si="27"/>
        <v>0</v>
      </c>
      <c r="H137" s="9">
        <f t="shared" si="2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9"/>
        <v>0</v>
      </c>
      <c r="F146" s="9"/>
      <c r="G146" s="9">
        <f t="shared" si="27"/>
        <v>0</v>
      </c>
      <c r="H146" s="9">
        <f t="shared" si="28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9"/>
        <v>0</v>
      </c>
      <c r="F147" s="9"/>
      <c r="G147" s="9">
        <f t="shared" si="27"/>
        <v>0</v>
      </c>
      <c r="H147" s="9">
        <f t="shared" si="28"/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9"/>
        <v>0</v>
      </c>
      <c r="F148" s="9"/>
      <c r="G148" s="9">
        <f t="shared" ref="G148:G163" si="30">IF(J148&gt;0,0,F148)</f>
        <v>0</v>
      </c>
      <c r="H148" s="9">
        <f t="shared" ref="H148:H163" si="31">+D148</f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9"/>
        <v>0</v>
      </c>
      <c r="F149" s="9"/>
      <c r="G149" s="9">
        <f t="shared" si="30"/>
        <v>0</v>
      </c>
      <c r="H149" s="9">
        <f t="shared" si="31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9"/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si="29"/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ref="E152:E167" si="32">+D152</f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2"/>
        <v>0</v>
      </c>
      <c r="F153" s="9"/>
      <c r="G153" s="9">
        <f t="shared" si="30"/>
        <v>0</v>
      </c>
      <c r="H153" s="9">
        <f t="shared" si="3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2"/>
        <v>0</v>
      </c>
      <c r="F162" s="9"/>
      <c r="G162" s="9">
        <f t="shared" si="30"/>
        <v>0</v>
      </c>
      <c r="H162" s="9">
        <f t="shared" si="31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2"/>
        <v>0</v>
      </c>
      <c r="F163" s="9"/>
      <c r="G163" s="9">
        <f t="shared" si="30"/>
        <v>0</v>
      </c>
      <c r="H163" s="9">
        <f t="shared" si="31"/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2"/>
        <v>0</v>
      </c>
      <c r="F164" s="9"/>
      <c r="G164" s="9">
        <f t="shared" ref="G164:G179" si="33">IF(J164&gt;0,0,F164)</f>
        <v>0</v>
      </c>
      <c r="H164" s="9">
        <f t="shared" ref="H164:H179" si="34">+D164</f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2"/>
        <v>0</v>
      </c>
      <c r="F165" s="9"/>
      <c r="G165" s="9">
        <f t="shared" si="33"/>
        <v>0</v>
      </c>
      <c r="H165" s="9">
        <f t="shared" si="34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2"/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si="32"/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ref="E168:E183" si="35">+D168</f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5"/>
        <v>0</v>
      </c>
      <c r="F169" s="9"/>
      <c r="G169" s="9">
        <f t="shared" si="33"/>
        <v>0</v>
      </c>
      <c r="H169" s="9">
        <f t="shared" si="3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5"/>
        <v>0</v>
      </c>
      <c r="F178" s="9"/>
      <c r="G178" s="9">
        <f t="shared" si="33"/>
        <v>0</v>
      </c>
      <c r="H178" s="9">
        <f t="shared" si="34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5"/>
        <v>0</v>
      </c>
      <c r="F179" s="9"/>
      <c r="G179" s="9">
        <f t="shared" si="33"/>
        <v>0</v>
      </c>
      <c r="H179" s="9">
        <f t="shared" si="34"/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5"/>
        <v>0</v>
      </c>
      <c r="F180" s="9"/>
      <c r="G180" s="9">
        <f t="shared" ref="G180:G195" si="36">IF(J180&gt;0,0,F180)</f>
        <v>0</v>
      </c>
      <c r="H180" s="9">
        <f t="shared" ref="H180:H195" si="37">+D180</f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5"/>
        <v>0</v>
      </c>
      <c r="F181" s="9"/>
      <c r="G181" s="9">
        <f t="shared" si="36"/>
        <v>0</v>
      </c>
      <c r="H181" s="9">
        <f t="shared" si="37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5"/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si="35"/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ref="E184:E199" si="38">+D184</f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8"/>
        <v>0</v>
      </c>
      <c r="F185" s="9"/>
      <c r="G185" s="9">
        <f t="shared" si="36"/>
        <v>0</v>
      </c>
      <c r="H185" s="9">
        <f t="shared" si="3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8"/>
        <v>0</v>
      </c>
      <c r="F194" s="9"/>
      <c r="G194" s="9">
        <f t="shared" si="36"/>
        <v>0</v>
      </c>
      <c r="H194" s="9">
        <f t="shared" si="37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8"/>
        <v>0</v>
      </c>
      <c r="F195" s="9"/>
      <c r="G195" s="9">
        <f t="shared" si="36"/>
        <v>0</v>
      </c>
      <c r="H195" s="9">
        <f t="shared" si="37"/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8"/>
        <v>0</v>
      </c>
      <c r="F196" s="9"/>
      <c r="G196" s="9">
        <f t="shared" ref="G196:G211" si="39">IF(J196&gt;0,0,F196)</f>
        <v>0</v>
      </c>
      <c r="H196" s="9">
        <f t="shared" ref="H196:H211" si="40">+D196</f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8"/>
        <v>0</v>
      </c>
      <c r="F197" s="9"/>
      <c r="G197" s="9">
        <f t="shared" si="39"/>
        <v>0</v>
      </c>
      <c r="H197" s="9">
        <f t="shared" si="40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8"/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si="38"/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ref="E200:E215" si="41">+D200</f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1"/>
        <v>0</v>
      </c>
      <c r="F201" s="9"/>
      <c r="G201" s="9">
        <f t="shared" si="39"/>
        <v>0</v>
      </c>
      <c r="H201" s="9">
        <f t="shared" si="4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1"/>
        <v>0</v>
      </c>
      <c r="F210" s="9"/>
      <c r="G210" s="9">
        <f t="shared" si="39"/>
        <v>0</v>
      </c>
      <c r="H210" s="9">
        <f t="shared" si="40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1"/>
        <v>0</v>
      </c>
      <c r="F211" s="9"/>
      <c r="G211" s="9">
        <f t="shared" si="39"/>
        <v>0</v>
      </c>
      <c r="H211" s="9">
        <f t="shared" si="40"/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1"/>
        <v>0</v>
      </c>
      <c r="F212" s="9"/>
      <c r="G212" s="9">
        <f t="shared" ref="G212:G227" si="42">IF(J212&gt;0,0,F212)</f>
        <v>0</v>
      </c>
      <c r="H212" s="9">
        <f t="shared" ref="H212:H227" si="43">+D212</f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1"/>
        <v>0</v>
      </c>
      <c r="F213" s="9"/>
      <c r="G213" s="9">
        <f t="shared" si="42"/>
        <v>0</v>
      </c>
      <c r="H213" s="9">
        <f t="shared" si="43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1"/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si="41"/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ref="E216:E231" si="44">+D216</f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4"/>
        <v>0</v>
      </c>
      <c r="F217" s="9"/>
      <c r="G217" s="9">
        <f t="shared" si="42"/>
        <v>0</v>
      </c>
      <c r="H217" s="9">
        <f t="shared" si="4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4"/>
        <v>0</v>
      </c>
      <c r="F226" s="9"/>
      <c r="G226" s="9">
        <f t="shared" si="42"/>
        <v>0</v>
      </c>
      <c r="H226" s="9">
        <f t="shared" si="43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4"/>
        <v>0</v>
      </c>
      <c r="F227" s="9"/>
      <c r="G227" s="9">
        <f t="shared" si="42"/>
        <v>0</v>
      </c>
      <c r="H227" s="9">
        <f t="shared" si="43"/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4"/>
        <v>0</v>
      </c>
      <c r="F228" s="9"/>
      <c r="G228" s="9">
        <f t="shared" ref="G228:G241" si="45">IF(J228&gt;0,0,F228)</f>
        <v>0</v>
      </c>
      <c r="H228" s="9">
        <f t="shared" ref="H228:H241" si="46">+D228</f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4"/>
        <v>0</v>
      </c>
      <c r="F229" s="9"/>
      <c r="G229" s="9">
        <f t="shared" si="45"/>
        <v>0</v>
      </c>
      <c r="H229" s="9">
        <f t="shared" si="46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4"/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si="44"/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ref="E232:E241" si="47">+D232</f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7"/>
        <v>0</v>
      </c>
      <c r="F233" s="9"/>
      <c r="G233" s="9">
        <f t="shared" si="45"/>
        <v>0</v>
      </c>
      <c r="H233" s="9">
        <f t="shared" si="4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7"/>
        <v>0</v>
      </c>
      <c r="F240" s="9"/>
      <c r="G240" s="9">
        <f t="shared" si="45"/>
        <v>0</v>
      </c>
      <c r="H240" s="9">
        <f t="shared" si="46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 t="shared" si="47"/>
        <v>0</v>
      </c>
      <c r="F241" s="9"/>
      <c r="G241" s="9">
        <f t="shared" si="45"/>
        <v>0</v>
      </c>
      <c r="H241" s="9">
        <f t="shared" si="46"/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  <row r="242" spans="1:254" s="11" customFormat="1" ht="14.1" customHeight="1" x14ac:dyDescent="0.2">
      <c r="A242" s="6"/>
      <c r="B242" s="7"/>
      <c r="C242" s="52" t="s">
        <v>52</v>
      </c>
      <c r="D242" s="9"/>
      <c r="E242" s="9">
        <f>+D242</f>
        <v>0</v>
      </c>
      <c r="F242" s="9"/>
      <c r="G242" s="9">
        <f>IF(J242&gt;0,0,F242)</f>
        <v>0</v>
      </c>
      <c r="H242" s="9">
        <f>+D242</f>
        <v>0</v>
      </c>
      <c r="I242" s="9"/>
      <c r="J242" s="49"/>
      <c r="K242" s="10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9"/>
      <c r="AI242" s="9"/>
      <c r="AJ242" s="9"/>
      <c r="AK242" s="9"/>
      <c r="AL242" s="9"/>
      <c r="AM242" s="9"/>
      <c r="AN242" s="9"/>
      <c r="AO242" s="9"/>
      <c r="AP242" s="9"/>
      <c r="AQ242" s="9"/>
      <c r="AR242" s="9"/>
      <c r="AS242" s="9"/>
      <c r="AT242" s="9"/>
      <c r="AU242" s="9"/>
      <c r="AV242" s="9"/>
      <c r="AW242" s="9"/>
      <c r="AX242" s="9"/>
      <c r="AY242" s="9"/>
      <c r="AZ242" s="9"/>
      <c r="BA242" s="9"/>
      <c r="BB242" s="9"/>
      <c r="BC242" s="9"/>
      <c r="BD242" s="9"/>
      <c r="BE242" s="9"/>
      <c r="BF242" s="9"/>
      <c r="BG242" s="9"/>
      <c r="BH242" s="9"/>
      <c r="BI242" s="9"/>
      <c r="BJ242" s="9"/>
      <c r="BK242" s="9"/>
      <c r="BL242" s="9"/>
      <c r="BM242" s="9"/>
      <c r="BN242" s="9"/>
      <c r="BO242" s="9"/>
      <c r="BP242" s="9"/>
      <c r="BQ242" s="9"/>
      <c r="BR242" s="9"/>
      <c r="BS242" s="9"/>
      <c r="BT242" s="9"/>
      <c r="BU242" s="9"/>
      <c r="BV242" s="9"/>
      <c r="BW242" s="9"/>
      <c r="BX242" s="9"/>
      <c r="BY242" s="9"/>
      <c r="BZ242" s="9"/>
      <c r="CA242" s="9"/>
      <c r="CB242" s="9"/>
      <c r="CC242" s="9"/>
      <c r="CD242" s="9"/>
      <c r="CE242" s="9"/>
      <c r="CF242" s="9"/>
      <c r="CG242" s="9"/>
      <c r="CH242" s="9"/>
      <c r="CI242" s="9"/>
      <c r="CJ242" s="9"/>
      <c r="CK242" s="9"/>
      <c r="CL242" s="9"/>
      <c r="CM242" s="9"/>
      <c r="CN242" s="9"/>
      <c r="CO242" s="9"/>
      <c r="CP242" s="9"/>
      <c r="CQ242" s="9"/>
      <c r="CR242" s="9"/>
      <c r="CS242" s="9"/>
      <c r="CT242" s="9"/>
      <c r="CU242" s="9"/>
      <c r="CV242" s="9"/>
      <c r="CW242" s="9"/>
      <c r="CX242" s="9"/>
      <c r="CY242" s="9"/>
      <c r="CZ242" s="9"/>
      <c r="DA242" s="9"/>
      <c r="DB242" s="9"/>
      <c r="DC242" s="9"/>
      <c r="DD242" s="9"/>
      <c r="DE242" s="9"/>
      <c r="DF242" s="9"/>
      <c r="DG242" s="9"/>
      <c r="DH242" s="9"/>
      <c r="DI242" s="9"/>
      <c r="DJ242" s="9"/>
      <c r="DK242" s="9"/>
      <c r="DL242" s="9"/>
      <c r="DM242" s="9"/>
      <c r="DN242" s="9"/>
      <c r="DO242" s="9"/>
      <c r="DP242" s="9"/>
      <c r="DQ242" s="9"/>
      <c r="DR242" s="9"/>
      <c r="DS242" s="9"/>
      <c r="DT242" s="9"/>
      <c r="DU242" s="9"/>
      <c r="DV242" s="9"/>
      <c r="DW242" s="9"/>
      <c r="DX242" s="9"/>
      <c r="DY242" s="9"/>
      <c r="DZ242" s="9"/>
      <c r="EA242" s="9"/>
      <c r="EB242" s="9"/>
      <c r="EC242" s="9"/>
      <c r="ED242" s="9"/>
      <c r="EE242" s="9"/>
      <c r="EF242" s="9"/>
      <c r="EG242" s="9"/>
      <c r="EH242" s="9"/>
      <c r="EI242" s="9"/>
      <c r="EJ242" s="9"/>
      <c r="EK242" s="9"/>
      <c r="EL242" s="9"/>
      <c r="EM242" s="9"/>
      <c r="EN242" s="9"/>
      <c r="EO242" s="9"/>
      <c r="EP242" s="9"/>
      <c r="EQ242" s="9"/>
      <c r="ER242" s="9"/>
      <c r="ES242" s="9"/>
      <c r="ET242" s="9"/>
      <c r="EU242" s="9"/>
      <c r="EV242" s="9"/>
      <c r="EW242" s="9"/>
      <c r="EX242" s="9"/>
      <c r="EY242" s="9"/>
      <c r="EZ242" s="9"/>
      <c r="FA242" s="9"/>
      <c r="FB242" s="9"/>
      <c r="FC242" s="9"/>
      <c r="FD242" s="9"/>
      <c r="FE242" s="9"/>
      <c r="FF242" s="9"/>
      <c r="FG242" s="9"/>
      <c r="FH242" s="9"/>
      <c r="FI242" s="9"/>
      <c r="FJ242" s="9"/>
      <c r="FK242" s="9"/>
      <c r="FL242" s="9"/>
      <c r="FM242" s="9"/>
      <c r="FN242" s="9"/>
      <c r="FO242" s="9"/>
      <c r="FP242" s="9"/>
      <c r="FQ242" s="9"/>
      <c r="FR242" s="9"/>
      <c r="FS242" s="9"/>
      <c r="FT242" s="9"/>
      <c r="FU242" s="9"/>
      <c r="FV242" s="9"/>
      <c r="FW242" s="9"/>
      <c r="FX242" s="9"/>
      <c r="FY242" s="9"/>
      <c r="FZ242" s="9"/>
      <c r="GA242" s="9"/>
      <c r="GB242" s="9"/>
      <c r="GC242" s="9"/>
      <c r="GD242" s="9"/>
      <c r="GE242" s="9"/>
      <c r="GF242" s="9"/>
      <c r="GG242" s="9"/>
      <c r="GH242" s="9"/>
      <c r="GI242" s="9"/>
      <c r="GJ242" s="9"/>
      <c r="GK242" s="9"/>
      <c r="GL242" s="9"/>
      <c r="GM242" s="9"/>
      <c r="GN242" s="9"/>
      <c r="GO242" s="9"/>
      <c r="GP242" s="9"/>
      <c r="GQ242" s="9"/>
      <c r="GR242" s="9"/>
      <c r="GS242" s="9"/>
      <c r="GT242" s="9"/>
      <c r="GU242" s="9"/>
      <c r="GV242" s="9"/>
      <c r="GW242" s="9"/>
      <c r="GX242" s="9"/>
      <c r="GY242" s="9"/>
      <c r="GZ242" s="9"/>
      <c r="HA242" s="9"/>
      <c r="HB242" s="9"/>
      <c r="HC242" s="9"/>
      <c r="HD242" s="9"/>
      <c r="HE242" s="9"/>
      <c r="HF242" s="9"/>
      <c r="HG242" s="9"/>
      <c r="HH242" s="9"/>
      <c r="HI242" s="9"/>
      <c r="HJ242" s="9"/>
      <c r="HK242" s="9"/>
      <c r="HL242" s="9"/>
      <c r="HM242" s="9"/>
      <c r="HN242" s="9"/>
      <c r="HO242" s="9"/>
      <c r="HP242" s="9"/>
      <c r="HQ242" s="9"/>
      <c r="HR242" s="9"/>
      <c r="HS242" s="9"/>
      <c r="HT242" s="9"/>
      <c r="HU242" s="9"/>
      <c r="HV242" s="9"/>
      <c r="HW242" s="9"/>
      <c r="HX242" s="9"/>
      <c r="HY242" s="9"/>
      <c r="HZ242" s="9"/>
      <c r="IA242" s="9"/>
      <c r="IB242" s="9"/>
      <c r="IC242" s="9"/>
      <c r="ID242" s="9"/>
      <c r="IE242" s="9"/>
      <c r="IF242" s="9"/>
      <c r="IG242" s="9"/>
      <c r="IH242" s="9"/>
      <c r="II242" s="9"/>
      <c r="IJ242" s="9"/>
      <c r="IK242" s="9"/>
      <c r="IL242" s="9"/>
      <c r="IM242" s="9"/>
      <c r="IN242" s="9"/>
      <c r="IO242" s="9"/>
      <c r="IP242" s="9"/>
      <c r="IQ242" s="9"/>
      <c r="IR242" s="9"/>
      <c r="IS242" s="9"/>
      <c r="IT242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90625" defaultRowHeight="13.2" x14ac:dyDescent="0.25"/>
  <cols>
    <col min="1" max="1" width="3.36328125" style="1" customWidth="1"/>
    <col min="2" max="2" width="25.08984375" style="1" customWidth="1"/>
    <col min="3" max="6" width="7.90625" style="1"/>
    <col min="7" max="7" width="12.81640625" style="1" customWidth="1"/>
    <col min="8" max="8" width="15.1796875" style="1" customWidth="1"/>
    <col min="9" max="9" width="16" style="1" customWidth="1"/>
    <col min="10" max="10" width="10.36328125" style="1" customWidth="1"/>
    <col min="11" max="16" width="7.90625" style="1"/>
    <col min="17" max="17" width="12.81640625" style="1" customWidth="1"/>
    <col min="18" max="16384" width="7.90625" style="1"/>
  </cols>
  <sheetData>
    <row r="3" spans="2:17" ht="15.6" x14ac:dyDescent="0.3">
      <c r="B3"/>
      <c r="C3" s="14" t="s">
        <v>0</v>
      </c>
    </row>
    <row r="4" spans="2:17" ht="15.6" x14ac:dyDescent="0.3">
      <c r="B4"/>
      <c r="C4" s="14" t="e">
        <f>+PROJECT!#REF!</f>
        <v>#REF!</v>
      </c>
    </row>
    <row r="5" spans="2:17" ht="15.6" x14ac:dyDescent="0.3">
      <c r="B5"/>
      <c r="C5" s="35" t="s">
        <v>16</v>
      </c>
      <c r="D5" s="1">
        <f>+PROJECT!D6</f>
        <v>25417030</v>
      </c>
      <c r="E5"/>
    </row>
    <row r="6" spans="2:17" ht="15.6" x14ac:dyDescent="0.3">
      <c r="B6"/>
      <c r="C6" s="14" t="s">
        <v>17</v>
      </c>
      <c r="E6" s="36"/>
    </row>
    <row r="9" spans="2:17" x14ac:dyDescent="0.25">
      <c r="B9" s="37" t="s">
        <v>18</v>
      </c>
      <c r="C9" s="1" t="s">
        <v>19</v>
      </c>
    </row>
    <row r="10" spans="2:17" x14ac:dyDescent="0.25">
      <c r="B10" s="16"/>
      <c r="G10" s="17" t="s">
        <v>20</v>
      </c>
      <c r="H10" s="17"/>
    </row>
    <row r="11" spans="2:17" x14ac:dyDescent="0.25">
      <c r="B11" s="16"/>
      <c r="G11" s="17" t="s">
        <v>20</v>
      </c>
    </row>
    <row r="12" spans="2:17" x14ac:dyDescent="0.25">
      <c r="B12" s="16"/>
      <c r="G12" s="17" t="s">
        <v>20</v>
      </c>
    </row>
    <row r="13" spans="2:17" x14ac:dyDescent="0.25">
      <c r="B13" s="16"/>
      <c r="G13" s="17" t="s">
        <v>20</v>
      </c>
    </row>
    <row r="14" spans="2:17" x14ac:dyDescent="0.25">
      <c r="B14" s="16"/>
      <c r="G14" s="17" t="s">
        <v>20</v>
      </c>
    </row>
    <row r="15" spans="2:17" x14ac:dyDescent="0.25">
      <c r="G15" s="17"/>
      <c r="H15" s="17"/>
    </row>
    <row r="16" spans="2:17" x14ac:dyDescent="0.25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5">
      <c r="Q17" s="18">
        <f>11378865.94+35000+4000+367.35+1726.55</f>
        <v>11419959.84</v>
      </c>
    </row>
    <row r="18" spans="2:17" x14ac:dyDescent="0.25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5">
      <c r="B19" s="15" t="s">
        <v>25</v>
      </c>
      <c r="G19" s="17"/>
      <c r="I19" s="18"/>
      <c r="Q19" s="18">
        <f>15998392-145100</f>
        <v>15853292</v>
      </c>
    </row>
    <row r="20" spans="2:17" x14ac:dyDescent="0.25">
      <c r="B20" s="16" t="s">
        <v>26</v>
      </c>
      <c r="G20" s="17" t="s">
        <v>20</v>
      </c>
      <c r="H20" s="17"/>
      <c r="I20" s="18"/>
    </row>
    <row r="21" spans="2:17" x14ac:dyDescent="0.25">
      <c r="B21" s="16" t="s">
        <v>27</v>
      </c>
      <c r="G21" s="17" t="s">
        <v>20</v>
      </c>
      <c r="H21" s="17"/>
      <c r="I21" s="18"/>
    </row>
    <row r="22" spans="2:17" x14ac:dyDescent="0.25">
      <c r="B22" s="16" t="s">
        <v>27</v>
      </c>
      <c r="G22" s="17" t="s">
        <v>20</v>
      </c>
      <c r="H22" s="17"/>
      <c r="I22" s="18"/>
    </row>
    <row r="23" spans="2:17" x14ac:dyDescent="0.25">
      <c r="B23" s="16"/>
      <c r="H23" s="17"/>
      <c r="I23" s="18"/>
    </row>
    <row r="24" spans="2:17" x14ac:dyDescent="0.25">
      <c r="B24" s="39" t="s">
        <v>28</v>
      </c>
      <c r="G24" s="17" t="s">
        <v>20</v>
      </c>
      <c r="H24" s="17"/>
      <c r="I24" s="18"/>
    </row>
    <row r="25" spans="2:17" x14ac:dyDescent="0.25">
      <c r="B25" s="39" t="s">
        <v>28</v>
      </c>
      <c r="G25" s="17" t="s">
        <v>20</v>
      </c>
    </row>
    <row r="26" spans="2:17" x14ac:dyDescent="0.25">
      <c r="B26" s="16" t="s">
        <v>29</v>
      </c>
      <c r="H26" s="17" t="s">
        <v>20</v>
      </c>
      <c r="I26" s="18"/>
    </row>
    <row r="27" spans="2:17" x14ac:dyDescent="0.25">
      <c r="B27" s="16" t="s">
        <v>30</v>
      </c>
      <c r="H27" s="17" t="s">
        <v>20</v>
      </c>
      <c r="I27" s="18"/>
    </row>
    <row r="28" spans="2:17" x14ac:dyDescent="0.25">
      <c r="B28" s="16" t="s">
        <v>31</v>
      </c>
      <c r="H28" s="17" t="s">
        <v>20</v>
      </c>
      <c r="I28" s="18"/>
    </row>
    <row r="29" spans="2:17" x14ac:dyDescent="0.25">
      <c r="B29" s="16" t="s">
        <v>32</v>
      </c>
      <c r="H29" s="17" t="s">
        <v>20</v>
      </c>
      <c r="I29" s="18"/>
    </row>
    <row r="30" spans="2:17" x14ac:dyDescent="0.25">
      <c r="B30" s="16" t="s">
        <v>33</v>
      </c>
      <c r="H30" s="17" t="s">
        <v>20</v>
      </c>
    </row>
    <row r="31" spans="2:17" x14ac:dyDescent="0.25">
      <c r="B31" s="16" t="s">
        <v>34</v>
      </c>
      <c r="H31" s="17" t="s">
        <v>20</v>
      </c>
      <c r="I31" s="18"/>
    </row>
    <row r="32" spans="2:17" x14ac:dyDescent="0.25">
      <c r="H32" s="17"/>
      <c r="I32" s="18"/>
    </row>
    <row r="33" spans="2:10" x14ac:dyDescent="0.25">
      <c r="B33" s="15" t="s">
        <v>35</v>
      </c>
      <c r="G33" s="17" t="s">
        <v>20</v>
      </c>
      <c r="H33" s="17"/>
      <c r="I33" s="18"/>
      <c r="J33" s="17"/>
    </row>
    <row r="34" spans="2:10" x14ac:dyDescent="0.25">
      <c r="B34" s="16"/>
      <c r="H34" s="17" t="s">
        <v>20</v>
      </c>
      <c r="I34" s="18"/>
    </row>
    <row r="35" spans="2:10" x14ac:dyDescent="0.25">
      <c r="B35" s="16"/>
      <c r="H35" s="17" t="s">
        <v>20</v>
      </c>
      <c r="I35" s="18"/>
      <c r="J35" s="24"/>
    </row>
    <row r="36" spans="2:10" x14ac:dyDescent="0.25">
      <c r="H36" s="17"/>
      <c r="I36" s="18"/>
      <c r="J36" s="17"/>
    </row>
    <row r="37" spans="2:10" x14ac:dyDescent="0.25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5">
      <c r="B38" s="38"/>
      <c r="H38" s="17" t="s">
        <v>20</v>
      </c>
      <c r="I38" s="18"/>
    </row>
    <row r="39" spans="2:10" x14ac:dyDescent="0.25">
      <c r="I39" s="18"/>
    </row>
    <row r="40" spans="2:10" x14ac:dyDescent="0.25">
      <c r="B40" s="15" t="s">
        <v>37</v>
      </c>
      <c r="H40" s="17"/>
      <c r="I40" s="18"/>
    </row>
    <row r="41" spans="2:10" x14ac:dyDescent="0.25">
      <c r="H41" s="17"/>
      <c r="I41" s="18"/>
    </row>
    <row r="42" spans="2:10" x14ac:dyDescent="0.25">
      <c r="B42" s="15" t="s">
        <v>38</v>
      </c>
      <c r="G42" s="17" t="s">
        <v>20</v>
      </c>
      <c r="H42" s="17" t="s">
        <v>20</v>
      </c>
      <c r="I42" s="18"/>
    </row>
    <row r="43" spans="2:10" x14ac:dyDescent="0.25">
      <c r="B43" s="16"/>
      <c r="G43" s="17"/>
      <c r="H43" s="17" t="s">
        <v>20</v>
      </c>
      <c r="I43" s="18"/>
    </row>
    <row r="44" spans="2:10" x14ac:dyDescent="0.25">
      <c r="B44" s="15"/>
      <c r="G44" s="17"/>
      <c r="H44" s="17"/>
      <c r="I44" s="18"/>
    </row>
    <row r="45" spans="2:10" x14ac:dyDescent="0.25">
      <c r="B45" s="15"/>
      <c r="G45" s="17"/>
      <c r="H45" s="17"/>
      <c r="I45" s="18"/>
    </row>
    <row r="46" spans="2:10" x14ac:dyDescent="0.25">
      <c r="B46" s="14" t="s">
        <v>39</v>
      </c>
      <c r="G46" s="17" t="s">
        <v>20</v>
      </c>
      <c r="H46" s="17" t="s">
        <v>20</v>
      </c>
      <c r="I46" s="18"/>
    </row>
    <row r="47" spans="2:10" x14ac:dyDescent="0.25">
      <c r="B47" s="14"/>
      <c r="G47" s="17"/>
      <c r="H47" s="17"/>
      <c r="I47" s="18"/>
    </row>
    <row r="48" spans="2:10" x14ac:dyDescent="0.25">
      <c r="B48" s="40" t="s">
        <v>40</v>
      </c>
      <c r="G48" s="17" t="s">
        <v>20</v>
      </c>
      <c r="H48" s="17" t="s">
        <v>20</v>
      </c>
      <c r="I48" s="18"/>
    </row>
    <row r="49" spans="2:9" x14ac:dyDescent="0.25">
      <c r="B49" s="14"/>
      <c r="G49" s="17"/>
      <c r="H49" s="17"/>
      <c r="I49" s="18"/>
    </row>
    <row r="50" spans="2:9" x14ac:dyDescent="0.25">
      <c r="B50" s="15" t="s">
        <v>41</v>
      </c>
      <c r="G50" s="17" t="s">
        <v>20</v>
      </c>
      <c r="H50" s="17"/>
      <c r="I50" s="18"/>
    </row>
    <row r="51" spans="2:9" x14ac:dyDescent="0.25">
      <c r="B51" s="26"/>
      <c r="C51" s="26"/>
      <c r="D51" s="26"/>
      <c r="E51" s="26"/>
      <c r="F51" s="26"/>
      <c r="G51" s="26"/>
      <c r="H51" s="19"/>
      <c r="I51" s="18"/>
    </row>
    <row r="52" spans="2:9" x14ac:dyDescent="0.25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8" thickBot="1" x14ac:dyDescent="0.3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8" thickTop="1" x14ac:dyDescent="0.25">
      <c r="G54" s="17"/>
      <c r="H54" s="1" t="s">
        <v>44</v>
      </c>
    </row>
    <row r="55" spans="2:9" x14ac:dyDescent="0.25">
      <c r="G55" s="17"/>
      <c r="H55" s="17"/>
      <c r="I55" s="18"/>
    </row>
    <row r="56" spans="2:9" x14ac:dyDescent="0.25">
      <c r="G56" s="17"/>
      <c r="H56" s="17"/>
      <c r="I56" s="18"/>
    </row>
    <row r="57" spans="2:9" x14ac:dyDescent="0.25">
      <c r="G57" s="17"/>
      <c r="H57" s="17"/>
      <c r="I57" s="18"/>
    </row>
    <row r="58" spans="2:9" x14ac:dyDescent="0.25">
      <c r="G58" s="17"/>
      <c r="H58" s="17"/>
      <c r="I58" s="18"/>
    </row>
    <row r="59" spans="2:9" x14ac:dyDescent="0.25">
      <c r="G59" s="17"/>
      <c r="H59" s="17"/>
      <c r="I59" s="18"/>
    </row>
    <row r="60" spans="2:9" x14ac:dyDescent="0.25">
      <c r="G60" s="17"/>
      <c r="H60" s="17"/>
      <c r="I60" s="18"/>
    </row>
    <row r="61" spans="2:9" x14ac:dyDescent="0.25">
      <c r="G61" s="17"/>
      <c r="H61" s="17"/>
      <c r="I61" s="18"/>
    </row>
    <row r="62" spans="2:9" x14ac:dyDescent="0.25">
      <c r="G62" s="17"/>
      <c r="H62" s="17"/>
      <c r="I62" s="18"/>
    </row>
    <row r="63" spans="2:9" x14ac:dyDescent="0.25">
      <c r="G63" s="17"/>
      <c r="H63" s="17"/>
      <c r="I63" s="18"/>
    </row>
    <row r="64" spans="2:9" x14ac:dyDescent="0.25">
      <c r="G64" s="17"/>
      <c r="H64" s="17"/>
      <c r="I64" s="18"/>
    </row>
    <row r="65" spans="7:9" x14ac:dyDescent="0.25">
      <c r="G65" s="17"/>
      <c r="H65" s="17"/>
      <c r="I65" s="18"/>
    </row>
    <row r="66" spans="7:9" x14ac:dyDescent="0.25">
      <c r="G66" s="17"/>
      <c r="H66" s="17"/>
      <c r="I66" s="18"/>
    </row>
    <row r="67" spans="7:9" x14ac:dyDescent="0.25">
      <c r="G67" s="17"/>
      <c r="H67" s="17"/>
      <c r="I67" s="18"/>
    </row>
    <row r="68" spans="7:9" x14ac:dyDescent="0.25">
      <c r="G68" s="17"/>
      <c r="H68" s="17"/>
      <c r="I68" s="18"/>
    </row>
    <row r="69" spans="7:9" x14ac:dyDescent="0.25">
      <c r="G69" s="17"/>
      <c r="H69" s="17"/>
      <c r="I69" s="18"/>
    </row>
    <row r="70" spans="7:9" x14ac:dyDescent="0.25">
      <c r="G70" s="17"/>
      <c r="H70" s="17"/>
      <c r="I70" s="18"/>
    </row>
    <row r="71" spans="7:9" x14ac:dyDescent="0.25">
      <c r="G71" s="17"/>
      <c r="H71" s="17"/>
      <c r="I71" s="18"/>
    </row>
    <row r="72" spans="7:9" x14ac:dyDescent="0.25">
      <c r="G72" s="17"/>
      <c r="H72" s="17"/>
      <c r="I72" s="18"/>
    </row>
    <row r="73" spans="7:9" x14ac:dyDescent="0.25">
      <c r="H73" s="17"/>
      <c r="I73" s="18"/>
    </row>
    <row r="74" spans="7:9" x14ac:dyDescent="0.25">
      <c r="H74" s="17"/>
      <c r="I74" s="18"/>
    </row>
    <row r="75" spans="7:9" x14ac:dyDescent="0.25">
      <c r="H75" s="17"/>
      <c r="I75" s="18"/>
    </row>
    <row r="76" spans="7:9" x14ac:dyDescent="0.25">
      <c r="H76" s="17"/>
      <c r="I76" s="18"/>
    </row>
    <row r="77" spans="7:9" x14ac:dyDescent="0.25">
      <c r="H77" s="17"/>
      <c r="I77" s="18"/>
    </row>
    <row r="78" spans="7:9" x14ac:dyDescent="0.25">
      <c r="H78" s="17"/>
      <c r="I78" s="18"/>
    </row>
    <row r="79" spans="7:9" x14ac:dyDescent="0.25">
      <c r="H79" s="17"/>
      <c r="I79" s="18"/>
    </row>
    <row r="80" spans="7:9" x14ac:dyDescent="0.25">
      <c r="H80" s="17"/>
    </row>
    <row r="81" spans="8:8" x14ac:dyDescent="0.25">
      <c r="H81" s="17"/>
    </row>
    <row r="82" spans="8:8" x14ac:dyDescent="0.25">
      <c r="H82" s="17"/>
    </row>
    <row r="83" spans="8:8" x14ac:dyDescent="0.25">
      <c r="H83" s="17"/>
    </row>
    <row r="84" spans="8:8" x14ac:dyDescent="0.25">
      <c r="H84" s="17"/>
    </row>
    <row r="85" spans="8:8" x14ac:dyDescent="0.25">
      <c r="H85" s="17"/>
    </row>
    <row r="86" spans="8:8" x14ac:dyDescent="0.25">
      <c r="H86" s="17"/>
    </row>
    <row r="87" spans="8:8" x14ac:dyDescent="0.25">
      <c r="H87" s="17"/>
    </row>
    <row r="88" spans="8:8" x14ac:dyDescent="0.25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6" x14ac:dyDescent="0.3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81640625" defaultRowHeight="13.2" x14ac:dyDescent="0.25"/>
  <cols>
    <col min="1" max="8" width="10.81640625" style="1" customWidth="1"/>
    <col min="9" max="16384" width="10.8164062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2025-11-03T19:52:40Z</dcterms:modified>
</cp:coreProperties>
</file>