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E8290EF-87A7-44D5-9EED-EA06B389DBD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1" i="1"/>
  <c r="G50" i="1"/>
  <c r="G49" i="1"/>
  <c r="G47" i="1"/>
  <c r="G46" i="1"/>
  <c r="G45" i="1"/>
  <c r="G41" i="1"/>
  <c r="G40" i="1"/>
  <c r="G39" i="1"/>
  <c r="G38" i="1"/>
  <c r="G37" i="1"/>
  <c r="G36" i="1"/>
  <c r="G35" i="1"/>
  <c r="G34" i="1"/>
  <c r="G33" i="1"/>
  <c r="G32" i="1"/>
  <c r="G28" i="1"/>
  <c r="G27" i="1"/>
  <c r="G26" i="1"/>
  <c r="G24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I11" i="1"/>
  <c r="F11" i="1"/>
  <c r="D11" i="1"/>
  <c r="H14" i="1"/>
  <c r="G14" i="1"/>
  <c r="E14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<sst xmlns="http://schemas.openxmlformats.org/spreadsheetml/2006/main" count="430" uniqueCount="129">
  <si>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</si>
  <si>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</si>
  <si>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</si>
  <si>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</si>
  <si>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</si>
  <si>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</si>
  <si>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</si>
  <si>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</si>
  <si>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</si>
  <si>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</si>
  <si>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</si>
  <si>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</si>
  <si>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</si>
  <si>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</si>
  <si>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</si>
  <si>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</si>
  <si>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</si>
  <si>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</si>
  <si>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</si>
  <si>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</si>
  <si>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</si>
  <si>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</si>
  <si>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</si>
  <si>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</si>
  <si>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</si>
  <si>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</si>
  <si>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</si>
  <si>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</si>
  <si>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</si>
  <si>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</si>
  <si>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</si>
  <si>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</si>
  <si>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</si>
  <si>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</si>
  <si>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</si>
  <si>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</si>
  <si>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</si>
  <si>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</si>
  <si>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</si>
  <si>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</si>
  <si>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</si>
  <si>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</si>
  <si>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</si>
  <si>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</si>
  <si>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</si>
  <si>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</si>
  <si>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</si>
  <si>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</si>
  <si>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</si>
  <si>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</si>
  <si>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</si>
  <si>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</si>
  <si>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</si>
  <si>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</si>
  <si>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</si>
  <si>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</si>
  <si>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</si>
  <si>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</si>
  <si>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- WAREHOUSE &amp; ADMIN LED LIGHTING UPGRADES</t>
  </si>
  <si>
    <t>GFFY2025</t>
  </si>
  <si>
    <t>3000-300-3348-FXAAA-25249030</t>
  </si>
  <si>
    <t>01639, 07581</t>
  </si>
  <si>
    <t>SCOTT P EVANS ARCHITECT &amp; ASSOCIATES PC dba SPE - CONTRACT</t>
  </si>
  <si>
    <t>2470538</t>
  </si>
  <si>
    <t>FY'25</t>
  </si>
  <si>
    <t>SPE GAX FC2024082341502</t>
  </si>
  <si>
    <t>SPE GAX FC2024082341508</t>
  </si>
  <si>
    <t>Trfr to 25249030 from FY25 GFFY Capital Improvement Funds</t>
  </si>
  <si>
    <t>DF</t>
  </si>
  <si>
    <t>SPE GAX FC2024101744100</t>
  </si>
  <si>
    <t>ZIONS/SPE RTNG GAX FC2024112045649</t>
  </si>
  <si>
    <t>SPE GAX FC2024112045639</t>
  </si>
  <si>
    <t>SPE GAX FC2024120546365</t>
  </si>
  <si>
    <t>REI ELECTRIC, LLC - CONTRACT</t>
  </si>
  <si>
    <t>2575314</t>
  </si>
  <si>
    <t>EH</t>
  </si>
  <si>
    <t>IDT 25C3*078 LEGAL FEES TO 21257300</t>
  </si>
  <si>
    <t>ADDED PER FP06 EXP REPORT</t>
  </si>
  <si>
    <t>ITA30025*61</t>
  </si>
  <si>
    <t>HH</t>
  </si>
  <si>
    <t xml:space="preserve"> ITA3002500000068</t>
  </si>
  <si>
    <t>REI ELECTRIC LLC GAX300FC2025033151705</t>
  </si>
  <si>
    <t>REI ELECTRIC LLC GAX300FC2025033151706</t>
  </si>
  <si>
    <t xml:space="preserve"> 2575314</t>
  </si>
  <si>
    <t>6813</t>
  </si>
  <si>
    <t>SCOTT P EVANS ARCHITECT &amp; ASSOCIATES PC GAX300FC2025040351836</t>
  </si>
  <si>
    <t xml:space="preserve"> 2470538</t>
  </si>
  <si>
    <t>6861</t>
  </si>
  <si>
    <t>REI ELECTRIC LLC GAX300FC2025050153109</t>
  </si>
  <si>
    <t>REI ELECTRIC LLC GAX300FC2025050153110</t>
  </si>
  <si>
    <t>SCOTT P EVANS ARCHITECT &amp; ASSOCIATES PC GAX300FC2025051353719</t>
  </si>
  <si>
    <t>REI ELECTRIC LLC GAX300FC2025060454770 CONTRACT 2575314-PAY APP #3-DABS WAREHOUSE LIGHTING UPGRADES</t>
  </si>
  <si>
    <t>REI ELECTRIC LLC GAX300FC2025060454771 CONTRACT 2575314-PAY APP #3-DABS WAREHOUSE LIGHTING UPGRADES</t>
  </si>
  <si>
    <t>SCOTT P EVANS ARCHITECT &amp; ASSOCIATES PC GAX300FC2025061055078 CONTRACT 2470538-DABS WAREHOUSE &amp; ADMIN LED LIGHTING UPGRDS</t>
  </si>
  <si>
    <t>THERMAL WEST INDUSTRIAL, INC GAX300FC2025061155213 CONTRACT 2575382-DABS WAREHOUSE LIGHTS &amp; BALLASTS DISPOSAL</t>
  </si>
  <si>
    <t>2575382</t>
  </si>
  <si>
    <t>6819</t>
  </si>
  <si>
    <t>REI ELECTRIC LLC GAX300FC2025062655899 CONTRACT 2575314-PAY APP #4-DABS WAREHOUSE LIGHTING UPGRADES</t>
  </si>
  <si>
    <t>REI ELECTRIC LLC GAX300FC2025062655900 CONTRACT 2575314-PAY APP #4-DABS WAREHOUSE LIGHTING UPGRADES</t>
  </si>
  <si>
    <t>TRNFR TO 24023030 FROM 25249030 CPB FOR EMERGENCY ROOF CONTRACT</t>
  </si>
  <si>
    <t>CO</t>
  </si>
  <si>
    <t>13/25</t>
  </si>
  <si>
    <t>THERMAL WEST INDUSTRIAL INC CONTRACT</t>
  </si>
  <si>
    <t xml:space="preserve"> IDT30025C30000161 TRNFR TO 24023030 FROM 25249030 CPB FOR EMERGENCY ROOF CONTRACT</t>
  </si>
  <si>
    <t>2402303</t>
  </si>
  <si>
    <t>4667</t>
  </si>
  <si>
    <t>FY'26</t>
  </si>
  <si>
    <t>SCOTT P EVANS ARCHITECT &amp; ASSOCIATES PC GAX300FC2025082258514 CONTRACT 2470538-DABS WAREHOUSE &amp; ADMIN LED LIGHTING UPGRDS</t>
  </si>
  <si>
    <t xml:space="preserve"> ITA3002600000030 LABOR FOR PROJECT 25249030/EMERGENCY PANEL WORK</t>
  </si>
  <si>
    <t>REI ELECTRIC CO 001</t>
  </si>
  <si>
    <t>REI ELECTRIC LLC GAX300FC2026012064714 CONTRACT 2575314-PAY APP #5-DABS WAREHOUSE LIGHTING UPGRADES</t>
  </si>
  <si>
    <t>REI ELECTRIC LLC GAX300FC2026012064715 CONTRACT 2575314-PAY APP #5-DABS WAREHOUSE LIGHTING UPGRADES</t>
  </si>
  <si>
    <t xml:space="preserve"> ITA3002600000063 DFCM Course of Construction FY26 AND PRIOR COC CAPITAL IMPROVEMENT PROJECTS 9-25-25 CI_OY</t>
  </si>
  <si>
    <t>6872</t>
  </si>
  <si>
    <t>REI ELECTRIC CO 002</t>
  </si>
  <si>
    <t>THERMAL WEST INDUSTRIAL, INC GAX300FC2026021966300 CONTRACT 2575382-PAY APP #2-DABS WREHSE LIGHTS &amp; BLLSTS DSPOSL</t>
  </si>
  <si>
    <t>REI ELECTRIC LLC GAX300FC2026021866227 CONTRACT 2575314-PAY APP #6-DABS WAREHOUSE LIGHTING UPGRADES</t>
  </si>
  <si>
    <t>REI ELECTRIC LLC GAX300FC2026021866226 CONTRACT 2575314-PAY APP #6-DABS WAREHOUSE LIGHTING UPGRADES</t>
  </si>
  <si>
    <t>REI ELECTRIC LLC GAX300FC2026031767586 CONTRACT 2575314-PAY APP #7-DABS WAREHOUSE LIGHTING UPGRADES</t>
  </si>
  <si>
    <t>REI ELECTRIC LLC GAX300FC2026031767587 CONTRACT 2575314-PAY APP #7-DABS WAREHOUSE LIGHTING UPGRADES</t>
  </si>
  <si>
    <t>JOHN STAHELI GAX300FC2026052270391 PO 246607 - DABS WAREHOUSE &amp; ADMIN LED LIGHTING UPGRADES</t>
  </si>
  <si>
    <t>6873</t>
  </si>
  <si>
    <t>JOHN STAHELI GAX300FC2026052270392 PO 246610 - DABS WAREHOUSE &amp; ADMIN LED LIGHTING UPGRADES</t>
  </si>
  <si>
    <t>SCOTT P EVANS ARCHITECT &amp; ASSOCIATES PC CONTRACT 2470538-DABS WAREHOUSE &amp; ADMIN LED LIGHTING UPGRDS</t>
  </si>
  <si>
    <t>EG</t>
  </si>
  <si>
    <t>CLOSED</t>
  </si>
  <si>
    <t xml:space="preserve"> IDT30026000000115 PROJ CLOSE PROJ RES FROM 25249030 TO 21137300</t>
  </si>
  <si>
    <t>4663</t>
  </si>
  <si>
    <t xml:space="preserve"> IDT30026000000115 PROJ CLOSE INSPECTIONS FROM 25249030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</si>
</sst>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4CB7F03-74D0-46D6-BA76-8E5B42BD06B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DE7AB9F8-404F-417D-8667-F1EAC7AC60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50" activePane="bottomLeft" state="frozen"/>
      <selection pane="bottomLeft" activeCell="C63" sqref="C63"/>
    </sheetView>
  </sheetViews>
  <sheetFormatPr defaultColWidth="8.88671875" defaultRowHeight="12"/>
  <cols>
    <col min="1" max="1" width="5.77734375" style="54" customWidth="1"/>
    <col min="2" max="2" width="55.3320312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25249030</v>
      </c>
      <c r="E6" s="4" t="s">
        <v>125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586416</v>
      </c>
      <c r="E11" s="13">
        <f>SUM(E14:E1000)-F11</f>
        <v>0</v>
      </c>
      <c r="F11" s="13">
        <f>SUM(F14:F1000)</f>
        <v>586415.99999999988</v>
      </c>
      <c r="G11" s="13">
        <f>SUM(G14:G1000)</f>
        <v>586415.99999999988</v>
      </c>
      <c r="H11" s="13">
        <f>+D11-G11</f>
        <v>0</v>
      </c>
      <c r="I11" s="13">
        <f>SUM(I14:I1000)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45420</v>
      </c>
      <c r="B15" s="7" t="s">
        <v>62</v>
      </c>
      <c r="C15" s="109" t="s">
        <v>100</v>
      </c>
      <c r="D15" s="9"/>
      <c r="E15" s="9">
        <f t="shared" si="2"/>
        <v>0</v>
      </c>
      <c r="F15" s="9"/>
      <c r="G15" s="9">
        <v>129308.67</v>
      </c>
      <c r="H15" s="9">
        <f t="shared" ref="H15:H70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 t="s">
        <v>52</v>
      </c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46" t="s">
        <v>64</v>
      </c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45527</v>
      </c>
      <c r="B18" s="7" t="s">
        <v>65</v>
      </c>
      <c r="C18" s="53" t="s">
        <v>68</v>
      </c>
      <c r="D18" s="9"/>
      <c r="E18" s="9">
        <f t="shared" si="2"/>
        <v>0</v>
      </c>
      <c r="F18" s="9">
        <v>15517.05</v>
      </c>
      <c r="G18" s="9">
        <f t="shared" si="0"/>
        <v>0</v>
      </c>
      <c r="H18" s="9">
        <f t="shared" si="3"/>
        <v>0</v>
      </c>
      <c r="I18" s="9"/>
      <c r="J18" s="50" t="s">
        <v>63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45527</v>
      </c>
      <c r="B19" s="7" t="s">
        <v>66</v>
      </c>
      <c r="C19" s="53" t="s">
        <v>68</v>
      </c>
      <c r="D19" s="9"/>
      <c r="E19" s="9">
        <f t="shared" si="2"/>
        <v>0</v>
      </c>
      <c r="F19" s="9">
        <v>55602.73</v>
      </c>
      <c r="G19" s="9">
        <f t="shared" si="0"/>
        <v>0</v>
      </c>
      <c r="H19" s="9">
        <f t="shared" si="3"/>
        <v>0</v>
      </c>
      <c r="I19" s="9"/>
      <c r="J19" s="50" t="s">
        <v>63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5" t="s">
        <v>67</v>
      </c>
      <c r="C20" s="53" t="s">
        <v>68</v>
      </c>
      <c r="D20" s="9">
        <v>1867109</v>
      </c>
      <c r="E20" s="9">
        <f t="shared" si="2"/>
        <v>1867109</v>
      </c>
      <c r="F20" s="9"/>
      <c r="G20" s="9">
        <f t="shared" si="0"/>
        <v>0</v>
      </c>
      <c r="H20" s="9">
        <f t="shared" si="3"/>
        <v>1867109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45582</v>
      </c>
      <c r="B21" s="7" t="s">
        <v>69</v>
      </c>
      <c r="C21" s="53" t="s">
        <v>68</v>
      </c>
      <c r="D21" s="9"/>
      <c r="E21" s="9">
        <f t="shared" si="2"/>
        <v>0</v>
      </c>
      <c r="F21" s="9">
        <v>5172.34</v>
      </c>
      <c r="G21" s="9">
        <f t="shared" si="0"/>
        <v>0</v>
      </c>
      <c r="H21" s="9">
        <f t="shared" si="3"/>
        <v>0</v>
      </c>
      <c r="I21" s="9"/>
      <c r="J21" s="50" t="s">
        <v>63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45621</v>
      </c>
      <c r="B22" s="7" t="s">
        <v>71</v>
      </c>
      <c r="C22" s="53" t="s">
        <v>68</v>
      </c>
      <c r="D22" s="8"/>
      <c r="E22" s="9">
        <f t="shared" si="2"/>
        <v>0</v>
      </c>
      <c r="F22" s="9">
        <v>20689.400000000001</v>
      </c>
      <c r="G22" s="9">
        <f t="shared" si="0"/>
        <v>0</v>
      </c>
      <c r="H22" s="9">
        <f t="shared" si="3"/>
        <v>0</v>
      </c>
      <c r="I22" s="9"/>
      <c r="J22" s="50" t="s">
        <v>63</v>
      </c>
      <c r="K22" s="10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45621</v>
      </c>
      <c r="B23" s="7" t="s">
        <v>70</v>
      </c>
      <c r="C23" s="53" t="s">
        <v>68</v>
      </c>
      <c r="D23" s="9"/>
      <c r="E23" s="9">
        <f t="shared" si="2"/>
        <v>0</v>
      </c>
      <c r="F23" s="9">
        <v>5172.34</v>
      </c>
      <c r="G23" s="9">
        <f t="shared" si="0"/>
        <v>0</v>
      </c>
      <c r="H23" s="9">
        <f t="shared" si="3"/>
        <v>0</v>
      </c>
      <c r="I23" s="9"/>
      <c r="J23" s="50" t="s">
        <v>63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45631</v>
      </c>
      <c r="B24" s="7" t="s">
        <v>72</v>
      </c>
      <c r="C24" s="53" t="s">
        <v>75</v>
      </c>
      <c r="D24" s="9"/>
      <c r="E24" s="9">
        <f t="shared" si="2"/>
        <v>0</v>
      </c>
      <c r="F24" s="9">
        <v>6465.43</v>
      </c>
      <c r="G24" s="9">
        <f t="shared" si="0"/>
        <v>0</v>
      </c>
      <c r="H24" s="9">
        <f t="shared" si="3"/>
        <v>0</v>
      </c>
      <c r="I24" s="9"/>
      <c r="J24" s="50" t="s">
        <v>63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45666</v>
      </c>
      <c r="B25" s="7" t="s">
        <v>73</v>
      </c>
      <c r="C25" s="53" t="s">
        <v>100</v>
      </c>
      <c r="D25" s="9"/>
      <c r="E25" s="9">
        <f t="shared" si="2"/>
        <v>0</v>
      </c>
      <c r="F25" s="9"/>
      <c r="G25" s="9">
        <v>355800</v>
      </c>
      <c r="H25" s="9">
        <f t="shared" si="3"/>
        <v>0</v>
      </c>
      <c r="I25" s="9"/>
      <c r="J25" s="50" t="s">
        <v>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45639</v>
      </c>
      <c r="B26" s="116" t="s">
        <v>76</v>
      </c>
      <c r="C26" s="53" t="s">
        <v>75</v>
      </c>
      <c r="D26" s="9"/>
      <c r="E26" s="9">
        <f t="shared" si="2"/>
        <v>0</v>
      </c>
      <c r="F26" s="9">
        <v>1577</v>
      </c>
      <c r="G26" s="9">
        <f t="shared" si="0"/>
        <v>1577</v>
      </c>
      <c r="H26" s="9">
        <f t="shared" si="3"/>
        <v>0</v>
      </c>
      <c r="I26" s="9"/>
      <c r="J26" s="50"/>
      <c r="K26" s="10">
        <v>6870</v>
      </c>
      <c r="L26" s="9"/>
      <c r="M26" s="9"/>
      <c r="N26" s="9" t="s">
        <v>77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45712</v>
      </c>
      <c r="B27" s="108" t="s">
        <v>78</v>
      </c>
      <c r="C27" s="53" t="s">
        <v>79</v>
      </c>
      <c r="D27" s="9"/>
      <c r="E27" s="9">
        <f t="shared" si="2"/>
        <v>0</v>
      </c>
      <c r="F27" s="9">
        <v>764.97</v>
      </c>
      <c r="G27" s="9">
        <f t="shared" si="0"/>
        <v>764.97</v>
      </c>
      <c r="H27" s="9">
        <f t="shared" si="3"/>
        <v>0</v>
      </c>
      <c r="I27" s="9"/>
      <c r="J27" s="50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45730</v>
      </c>
      <c r="B28" s="7" t="s">
        <v>80</v>
      </c>
      <c r="C28" s="53" t="s">
        <v>79</v>
      </c>
      <c r="D28" s="9"/>
      <c r="E28" s="9">
        <f t="shared" si="2"/>
        <v>0</v>
      </c>
      <c r="F28" s="9">
        <v>52.94</v>
      </c>
      <c r="G28" s="9">
        <f t="shared" si="0"/>
        <v>52.94</v>
      </c>
      <c r="H28" s="9">
        <f t="shared" si="3"/>
        <v>0</v>
      </c>
      <c r="I28" s="9"/>
      <c r="J28" s="50"/>
      <c r="K28" s="10">
        <v>6872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45747</v>
      </c>
      <c r="B29" s="7" t="s">
        <v>81</v>
      </c>
      <c r="C29" s="53" t="s">
        <v>79</v>
      </c>
      <c r="D29" s="9"/>
      <c r="E29" s="9">
        <f t="shared" si="2"/>
        <v>0</v>
      </c>
      <c r="F29" s="9">
        <v>114000</v>
      </c>
      <c r="G29" s="9">
        <f t="shared" si="0"/>
        <v>0</v>
      </c>
      <c r="H29" s="9">
        <f t="shared" si="3"/>
        <v>0</v>
      </c>
      <c r="I29" s="9"/>
      <c r="J29" s="50" t="s">
        <v>83</v>
      </c>
      <c r="K29" s="10" t="s">
        <v>84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45747</v>
      </c>
      <c r="B30" s="7" t="s">
        <v>82</v>
      </c>
      <c r="C30" s="53" t="s">
        <v>79</v>
      </c>
      <c r="D30" s="9"/>
      <c r="E30" s="9">
        <f t="shared" si="2"/>
        <v>0</v>
      </c>
      <c r="F30" s="9">
        <v>6000</v>
      </c>
      <c r="G30" s="9">
        <f t="shared" si="0"/>
        <v>0</v>
      </c>
      <c r="H30" s="9">
        <f t="shared" si="3"/>
        <v>0</v>
      </c>
      <c r="I30" s="9"/>
      <c r="J30" s="50" t="s">
        <v>83</v>
      </c>
      <c r="K30" s="10" t="s">
        <v>84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45750</v>
      </c>
      <c r="B31" s="7" t="s">
        <v>85</v>
      </c>
      <c r="C31" s="53" t="s">
        <v>79</v>
      </c>
      <c r="D31" s="9"/>
      <c r="E31" s="9">
        <f t="shared" si="2"/>
        <v>0</v>
      </c>
      <c r="F31" s="9">
        <v>3620.64</v>
      </c>
      <c r="G31" s="9">
        <f t="shared" si="0"/>
        <v>0</v>
      </c>
      <c r="H31" s="9">
        <f t="shared" si="3"/>
        <v>0</v>
      </c>
      <c r="I31" s="9"/>
      <c r="J31" s="50" t="s">
        <v>86</v>
      </c>
      <c r="K31" s="10" t="s">
        <v>87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45778</v>
      </c>
      <c r="B32" s="7" t="s">
        <v>88</v>
      </c>
      <c r="C32" s="53" t="s">
        <v>79</v>
      </c>
      <c r="D32" s="9"/>
      <c r="E32" s="9">
        <f t="shared" si="2"/>
        <v>0</v>
      </c>
      <c r="F32" s="9">
        <v>85500</v>
      </c>
      <c r="G32" s="9">
        <f t="shared" si="0"/>
        <v>0</v>
      </c>
      <c r="H32" s="9">
        <f t="shared" si="3"/>
        <v>0</v>
      </c>
      <c r="I32" s="9"/>
      <c r="J32" s="50" t="s">
        <v>74</v>
      </c>
      <c r="K32" s="10" t="s">
        <v>84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45778</v>
      </c>
      <c r="B33" s="7" t="s">
        <v>89</v>
      </c>
      <c r="C33" s="53" t="s">
        <v>79</v>
      </c>
      <c r="D33" s="9"/>
      <c r="E33" s="9">
        <f t="shared" si="2"/>
        <v>0</v>
      </c>
      <c r="F33" s="9">
        <v>4500</v>
      </c>
      <c r="G33" s="9">
        <f t="shared" si="0"/>
        <v>0</v>
      </c>
      <c r="H33" s="9">
        <f t="shared" si="3"/>
        <v>0</v>
      </c>
      <c r="I33" s="9"/>
      <c r="J33" s="50" t="s">
        <v>74</v>
      </c>
      <c r="K33" s="10" t="s">
        <v>84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45790</v>
      </c>
      <c r="B34" s="7" t="s">
        <v>90</v>
      </c>
      <c r="C34" s="53" t="s">
        <v>79</v>
      </c>
      <c r="D34" s="9"/>
      <c r="E34" s="9">
        <f t="shared" si="2"/>
        <v>0</v>
      </c>
      <c r="F34" s="9">
        <v>4137.88</v>
      </c>
      <c r="G34" s="9">
        <f t="shared" si="0"/>
        <v>0</v>
      </c>
      <c r="H34" s="9">
        <f t="shared" si="3"/>
        <v>0</v>
      </c>
      <c r="I34" s="9"/>
      <c r="J34" s="50" t="s">
        <v>63</v>
      </c>
      <c r="K34" s="10" t="s">
        <v>87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45813</v>
      </c>
      <c r="B35" s="7" t="s">
        <v>91</v>
      </c>
      <c r="C35" s="53" t="s">
        <v>79</v>
      </c>
      <c r="D35" s="9"/>
      <c r="E35" s="9">
        <f t="shared" si="2"/>
        <v>0</v>
      </c>
      <c r="F35" s="9">
        <v>87808.5</v>
      </c>
      <c r="G35" s="9">
        <f t="shared" si="0"/>
        <v>0</v>
      </c>
      <c r="H35" s="9">
        <f t="shared" si="3"/>
        <v>0</v>
      </c>
      <c r="I35" s="9"/>
      <c r="J35" s="50" t="s">
        <v>74</v>
      </c>
      <c r="K35" s="10" t="s">
        <v>84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45813</v>
      </c>
      <c r="B36" s="7" t="s">
        <v>92</v>
      </c>
      <c r="C36" s="53" t="s">
        <v>79</v>
      </c>
      <c r="D36" s="9"/>
      <c r="E36" s="9">
        <f t="shared" si="2"/>
        <v>0</v>
      </c>
      <c r="F36" s="9">
        <v>4621.5</v>
      </c>
      <c r="G36" s="9">
        <f t="shared" si="0"/>
        <v>0</v>
      </c>
      <c r="H36" s="9">
        <f t="shared" si="3"/>
        <v>0</v>
      </c>
      <c r="I36" s="9"/>
      <c r="J36" s="50" t="s">
        <v>74</v>
      </c>
      <c r="K36" s="10" t="s">
        <v>84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45819</v>
      </c>
      <c r="B37" s="7" t="s">
        <v>93</v>
      </c>
      <c r="C37" s="53" t="s">
        <v>79</v>
      </c>
      <c r="D37" s="9"/>
      <c r="E37" s="9">
        <f t="shared" si="2"/>
        <v>0</v>
      </c>
      <c r="F37" s="9">
        <v>7758.52</v>
      </c>
      <c r="G37" s="9">
        <f t="shared" si="0"/>
        <v>0</v>
      </c>
      <c r="H37" s="9">
        <f t="shared" si="3"/>
        <v>0</v>
      </c>
      <c r="I37" s="9"/>
      <c r="J37" s="50" t="s">
        <v>63</v>
      </c>
      <c r="K37" s="10" t="s">
        <v>87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45820</v>
      </c>
      <c r="B38" s="7" t="s">
        <v>94</v>
      </c>
      <c r="C38" s="53" t="s">
        <v>79</v>
      </c>
      <c r="D38" s="9"/>
      <c r="E38" s="9">
        <f t="shared" si="2"/>
        <v>0</v>
      </c>
      <c r="F38" s="9">
        <v>12312.5</v>
      </c>
      <c r="G38" s="9">
        <f t="shared" si="0"/>
        <v>0</v>
      </c>
      <c r="H38" s="9">
        <f t="shared" si="3"/>
        <v>0</v>
      </c>
      <c r="I38" s="9"/>
      <c r="J38" s="50" t="s">
        <v>95</v>
      </c>
      <c r="K38" s="10" t="s">
        <v>96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45835</v>
      </c>
      <c r="B39" s="7" t="s">
        <v>97</v>
      </c>
      <c r="C39" s="53" t="s">
        <v>79</v>
      </c>
      <c r="D39" s="9"/>
      <c r="E39" s="9">
        <f t="shared" si="2"/>
        <v>0</v>
      </c>
      <c r="F39" s="9">
        <v>33801</v>
      </c>
      <c r="G39" s="9">
        <f t="shared" si="0"/>
        <v>0</v>
      </c>
      <c r="H39" s="9">
        <f t="shared" si="3"/>
        <v>0</v>
      </c>
      <c r="I39" s="9"/>
      <c r="J39" s="50" t="s">
        <v>74</v>
      </c>
      <c r="K39" s="10" t="s">
        <v>84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45835</v>
      </c>
      <c r="B40" s="7" t="s">
        <v>98</v>
      </c>
      <c r="C40" s="53" t="s">
        <v>79</v>
      </c>
      <c r="D40" s="9"/>
      <c r="E40" s="9">
        <f t="shared" si="2"/>
        <v>0</v>
      </c>
      <c r="F40" s="9">
        <v>1779</v>
      </c>
      <c r="G40" s="9">
        <f t="shared" si="0"/>
        <v>0</v>
      </c>
      <c r="H40" s="9">
        <f t="shared" si="3"/>
        <v>0</v>
      </c>
      <c r="I40" s="9"/>
      <c r="J40" s="50" t="s">
        <v>74</v>
      </c>
      <c r="K40" s="10" t="s">
        <v>84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 t="s">
        <v>101</v>
      </c>
      <c r="B41" s="7" t="s">
        <v>99</v>
      </c>
      <c r="C41" s="53" t="s">
        <v>79</v>
      </c>
      <c r="D41" s="9">
        <v>-2461772</v>
      </c>
      <c r="E41" s="9">
        <f t="shared" si="2"/>
        <v>-2461772</v>
      </c>
      <c r="F41" s="9"/>
      <c r="G41" s="9">
        <f t="shared" si="0"/>
        <v>0</v>
      </c>
      <c r="H41" s="9">
        <f t="shared" si="3"/>
        <v>-2461772</v>
      </c>
      <c r="I41" s="9"/>
      <c r="J41" s="50"/>
      <c r="K41" s="10">
        <v>4667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>
        <v>45712</v>
      </c>
      <c r="B42" s="116" t="s">
        <v>102</v>
      </c>
      <c r="C42" s="53" t="s">
        <v>100</v>
      </c>
      <c r="D42" s="9"/>
      <c r="E42" s="9">
        <f t="shared" si="2"/>
        <v>0</v>
      </c>
      <c r="F42" s="9"/>
      <c r="G42" s="9">
        <v>24625</v>
      </c>
      <c r="H42" s="9">
        <f t="shared" si="3"/>
        <v>0</v>
      </c>
      <c r="I42" s="9"/>
      <c r="J42" s="50" t="s">
        <v>95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/>
      <c r="D43" s="9"/>
      <c r="E43" s="9"/>
      <c r="F43" s="9"/>
      <c r="G43" s="9"/>
      <c r="H43" s="9"/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46" t="s">
        <v>106</v>
      </c>
      <c r="B44" s="7"/>
      <c r="C44" s="53"/>
      <c r="D44" s="9"/>
      <c r="E44" s="9"/>
      <c r="F44" s="9"/>
      <c r="G44" s="9"/>
      <c r="H44" s="9"/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>
        <v>45877</v>
      </c>
      <c r="B45" s="49" t="s">
        <v>103</v>
      </c>
      <c r="C45" s="53" t="s">
        <v>79</v>
      </c>
      <c r="D45" s="9">
        <v>1230886</v>
      </c>
      <c r="E45" s="9">
        <f t="shared" si="2"/>
        <v>1230886</v>
      </c>
      <c r="F45" s="9"/>
      <c r="G45" s="9">
        <f t="shared" si="0"/>
        <v>0</v>
      </c>
      <c r="H45" s="9">
        <f t="shared" si="3"/>
        <v>1230886</v>
      </c>
      <c r="I45" s="9"/>
      <c r="J45" s="50" t="s">
        <v>104</v>
      </c>
      <c r="K45" s="10" t="s">
        <v>105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>
        <v>45892</v>
      </c>
      <c r="B46" s="7" t="s">
        <v>107</v>
      </c>
      <c r="C46" s="53" t="s">
        <v>79</v>
      </c>
      <c r="D46" s="9"/>
      <c r="E46" s="9">
        <f t="shared" si="2"/>
        <v>0</v>
      </c>
      <c r="F46" s="9">
        <v>3879.26</v>
      </c>
      <c r="G46" s="9">
        <f t="shared" si="0"/>
        <v>0</v>
      </c>
      <c r="H46" s="9">
        <f t="shared" si="3"/>
        <v>0</v>
      </c>
      <c r="I46" s="9"/>
      <c r="J46" s="50" t="s">
        <v>63</v>
      </c>
      <c r="K46" s="10" t="s">
        <v>87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>
        <v>45958</v>
      </c>
      <c r="B47" s="7" t="s">
        <v>108</v>
      </c>
      <c r="C47" s="53" t="s">
        <v>79</v>
      </c>
      <c r="D47" s="9"/>
      <c r="E47" s="9">
        <f t="shared" si="2"/>
        <v>0</v>
      </c>
      <c r="F47" s="9">
        <v>3279</v>
      </c>
      <c r="G47" s="9">
        <f t="shared" si="0"/>
        <v>3279</v>
      </c>
      <c r="H47" s="9">
        <f t="shared" si="3"/>
        <v>0</v>
      </c>
      <c r="I47" s="9"/>
      <c r="J47" s="50"/>
      <c r="K47" s="10" t="s">
        <v>84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>
        <v>46010</v>
      </c>
      <c r="B48" s="116" t="s">
        <v>109</v>
      </c>
      <c r="C48" s="53" t="s">
        <v>100</v>
      </c>
      <c r="D48" s="9"/>
      <c r="E48" s="9">
        <f t="shared" si="2"/>
        <v>0</v>
      </c>
      <c r="F48" s="9"/>
      <c r="G48" s="9">
        <v>51420.91</v>
      </c>
      <c r="H48" s="9">
        <f t="shared" si="3"/>
        <v>0</v>
      </c>
      <c r="I48" s="9"/>
      <c r="J48" s="50" t="s">
        <v>74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>
        <v>46043</v>
      </c>
      <c r="B49" s="7" t="s">
        <v>110</v>
      </c>
      <c r="C49" s="53" t="s">
        <v>79</v>
      </c>
      <c r="D49" s="9"/>
      <c r="E49" s="9">
        <f t="shared" si="2"/>
        <v>0</v>
      </c>
      <c r="F49" s="9">
        <v>43030.87</v>
      </c>
      <c r="G49" s="9">
        <f t="shared" si="0"/>
        <v>0</v>
      </c>
      <c r="H49" s="9">
        <f t="shared" si="3"/>
        <v>0</v>
      </c>
      <c r="I49" s="9"/>
      <c r="J49" s="50" t="s">
        <v>74</v>
      </c>
      <c r="K49" s="10" t="s">
        <v>84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>
        <v>46043</v>
      </c>
      <c r="B50" s="7" t="s">
        <v>111</v>
      </c>
      <c r="C50" s="53" t="s">
        <v>79</v>
      </c>
      <c r="D50" s="9"/>
      <c r="E50" s="9">
        <f t="shared" si="2"/>
        <v>0</v>
      </c>
      <c r="F50" s="9">
        <v>2264.7800000000002</v>
      </c>
      <c r="G50" s="9">
        <f t="shared" si="0"/>
        <v>0</v>
      </c>
      <c r="H50" s="9">
        <f t="shared" si="3"/>
        <v>0</v>
      </c>
      <c r="I50" s="9"/>
      <c r="J50" s="50" t="s">
        <v>74</v>
      </c>
      <c r="K50" s="10" t="s">
        <v>84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>
        <v>46051</v>
      </c>
      <c r="B51" s="7" t="s">
        <v>112</v>
      </c>
      <c r="C51" s="53" t="s">
        <v>79</v>
      </c>
      <c r="D51" s="9"/>
      <c r="E51" s="9">
        <f t="shared" si="2"/>
        <v>0</v>
      </c>
      <c r="F51" s="9">
        <v>1547.09</v>
      </c>
      <c r="G51" s="9">
        <f t="shared" si="0"/>
        <v>1547.09</v>
      </c>
      <c r="H51" s="9">
        <f t="shared" si="3"/>
        <v>0</v>
      </c>
      <c r="I51" s="9"/>
      <c r="J51" s="50"/>
      <c r="K51" s="10" t="s">
        <v>113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>
        <v>46064</v>
      </c>
      <c r="B52" s="116" t="s">
        <v>114</v>
      </c>
      <c r="C52" s="53" t="s">
        <v>100</v>
      </c>
      <c r="D52" s="9"/>
      <c r="E52" s="9">
        <f t="shared" si="2"/>
        <v>0</v>
      </c>
      <c r="F52" s="9"/>
      <c r="G52" s="9">
        <v>17189.22</v>
      </c>
      <c r="H52" s="9">
        <f t="shared" si="3"/>
        <v>0</v>
      </c>
      <c r="I52" s="9"/>
      <c r="J52" s="50" t="s">
        <v>74</v>
      </c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>
        <v>46073</v>
      </c>
      <c r="B53" s="7" t="s">
        <v>115</v>
      </c>
      <c r="C53" s="53" t="s">
        <v>79</v>
      </c>
      <c r="D53" s="9"/>
      <c r="E53" s="9">
        <f t="shared" si="2"/>
        <v>0</v>
      </c>
      <c r="F53" s="9">
        <v>12312.5</v>
      </c>
      <c r="G53" s="9">
        <f t="shared" si="0"/>
        <v>0</v>
      </c>
      <c r="H53" s="9">
        <f t="shared" si="3"/>
        <v>0</v>
      </c>
      <c r="I53" s="9"/>
      <c r="J53" s="50" t="s">
        <v>95</v>
      </c>
      <c r="K53" s="10" t="s">
        <v>96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>
        <v>46072</v>
      </c>
      <c r="B54" s="7" t="s">
        <v>116</v>
      </c>
      <c r="C54" s="53" t="s">
        <v>79</v>
      </c>
      <c r="D54" s="9"/>
      <c r="E54" s="9">
        <f t="shared" si="2"/>
        <v>0</v>
      </c>
      <c r="F54" s="9">
        <v>1195.76</v>
      </c>
      <c r="G54" s="9">
        <f t="shared" si="0"/>
        <v>0</v>
      </c>
      <c r="H54" s="9">
        <f t="shared" si="3"/>
        <v>0</v>
      </c>
      <c r="I54" s="9"/>
      <c r="J54" s="50" t="s">
        <v>74</v>
      </c>
      <c r="K54" s="10" t="s">
        <v>84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>
        <v>46072</v>
      </c>
      <c r="B55" s="7" t="s">
        <v>117</v>
      </c>
      <c r="C55" s="53" t="s">
        <v>79</v>
      </c>
      <c r="D55" s="9"/>
      <c r="E55" s="9">
        <f t="shared" si="2"/>
        <v>0</v>
      </c>
      <c r="F55" s="9">
        <v>22719.5</v>
      </c>
      <c r="G55" s="9">
        <f t="shared" si="0"/>
        <v>0</v>
      </c>
      <c r="H55" s="9">
        <f t="shared" si="3"/>
        <v>0</v>
      </c>
      <c r="I55" s="9"/>
      <c r="J55" s="50" t="s">
        <v>74</v>
      </c>
      <c r="K55" s="10" t="s">
        <v>84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>
        <v>46099</v>
      </c>
      <c r="B56" s="7" t="s">
        <v>118</v>
      </c>
      <c r="C56" s="53" t="s">
        <v>79</v>
      </c>
      <c r="D56" s="9"/>
      <c r="E56" s="9">
        <f t="shared" si="2"/>
        <v>0</v>
      </c>
      <c r="F56" s="9">
        <v>16329.76</v>
      </c>
      <c r="G56" s="9">
        <f t="shared" si="0"/>
        <v>0</v>
      </c>
      <c r="H56" s="9">
        <f t="shared" si="3"/>
        <v>0</v>
      </c>
      <c r="I56" s="9"/>
      <c r="J56" s="50" t="s">
        <v>74</v>
      </c>
      <c r="K56" s="10" t="s">
        <v>84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>
        <v>46099</v>
      </c>
      <c r="B57" s="7" t="s">
        <v>119</v>
      </c>
      <c r="C57" s="53" t="s">
        <v>79</v>
      </c>
      <c r="D57" s="9"/>
      <c r="E57" s="9">
        <f t="shared" si="2"/>
        <v>0</v>
      </c>
      <c r="F57" s="9">
        <v>859.46</v>
      </c>
      <c r="G57" s="9">
        <f t="shared" si="0"/>
        <v>0</v>
      </c>
      <c r="H57" s="9">
        <f t="shared" si="3"/>
        <v>0</v>
      </c>
      <c r="I57" s="9"/>
      <c r="J57" s="50" t="s">
        <v>74</v>
      </c>
      <c r="K57" s="10" t="s">
        <v>84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>
        <v>46165</v>
      </c>
      <c r="B58" s="7" t="s">
        <v>120</v>
      </c>
      <c r="C58" s="53" t="s">
        <v>79</v>
      </c>
      <c r="D58" s="9"/>
      <c r="E58" s="9">
        <f t="shared" si="2"/>
        <v>0</v>
      </c>
      <c r="F58" s="9">
        <v>376.6</v>
      </c>
      <c r="G58" s="9">
        <f t="shared" si="0"/>
        <v>376.6</v>
      </c>
      <c r="H58" s="9">
        <f t="shared" si="3"/>
        <v>0</v>
      </c>
      <c r="I58" s="9"/>
      <c r="J58" s="50"/>
      <c r="K58" s="10" t="s">
        <v>121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>
        <v>46165</v>
      </c>
      <c r="B59" s="7" t="s">
        <v>122</v>
      </c>
      <c r="C59" s="53" t="s">
        <v>79</v>
      </c>
      <c r="D59" s="9"/>
      <c r="E59" s="9">
        <f t="shared" si="2"/>
        <v>0</v>
      </c>
      <c r="F59" s="9">
        <v>474.6</v>
      </c>
      <c r="G59" s="9">
        <f t="shared" si="0"/>
        <v>474.6</v>
      </c>
      <c r="H59" s="9">
        <f t="shared" si="3"/>
        <v>0</v>
      </c>
      <c r="I59" s="9"/>
      <c r="J59" s="50"/>
      <c r="K59" s="10" t="s">
        <v>121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>
        <v>46183</v>
      </c>
      <c r="B60" s="7" t="s">
        <v>123</v>
      </c>
      <c r="C60" s="53" t="s">
        <v>124</v>
      </c>
      <c r="D60" s="9"/>
      <c r="E60" s="9">
        <f t="shared" si="2"/>
        <v>0</v>
      </c>
      <c r="F60" s="9">
        <v>1293.08</v>
      </c>
      <c r="G60" s="9">
        <f t="shared" si="0"/>
        <v>0</v>
      </c>
      <c r="H60" s="9">
        <f t="shared" si="3"/>
        <v>0</v>
      </c>
      <c r="I60" s="9"/>
      <c r="J60" s="50" t="s">
        <v>63</v>
      </c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>
        <v>46192</v>
      </c>
      <c r="B61" s="7" t="s">
        <v>126</v>
      </c>
      <c r="C61" s="53" t="s">
        <v>79</v>
      </c>
      <c r="D61" s="9">
        <v>-34889.199999999997</v>
      </c>
      <c r="E61" s="9">
        <f t="shared" si="2"/>
        <v>-34889.199999999997</v>
      </c>
      <c r="F61" s="9"/>
      <c r="G61" s="9">
        <f t="shared" si="0"/>
        <v>0</v>
      </c>
      <c r="H61" s="9">
        <f t="shared" si="3"/>
        <v>-34889.199999999997</v>
      </c>
      <c r="I61" s="9"/>
      <c r="J61" s="50"/>
      <c r="K61" s="10" t="s">
        <v>127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>
        <v>46192</v>
      </c>
      <c r="B62" s="7" t="s">
        <v>128</v>
      </c>
      <c r="C62" s="53" t="s">
        <v>79</v>
      </c>
      <c r="D62" s="9">
        <v>-14917.8</v>
      </c>
      <c r="E62" s="9">
        <f t="shared" si="2"/>
        <v>-14917.8</v>
      </c>
      <c r="F62" s="9"/>
      <c r="G62" s="9">
        <f t="shared" si="0"/>
        <v>0</v>
      </c>
      <c r="H62" s="9">
        <f t="shared" si="3"/>
        <v>-14917.8</v>
      </c>
      <c r="I62" s="9"/>
      <c r="J62" s="50"/>
      <c r="K62" s="10" t="s">
        <v>127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25249030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2026-07-06T21:26:23Z</dcterms:modified>
</cp:coreProperties>
</file>