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48EA4DC9-FEFB-49FA-8885-23751A6BFC2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G25" i="1"/>
  <c r="E25" i="1"/>
  <c r="G15" i="1"/>
  <c r="G18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3" i="1"/>
  <c r="H22" i="1"/>
  <c r="H21" i="1"/>
  <c r="H20" i="1"/>
  <c r="H19" i="1"/>
  <c r="H18" i="1"/>
  <c r="H17" i="1"/>
  <c r="H16" i="1"/>
  <c r="H15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6" i="1"/>
  <c r="G21" i="1"/>
  <c r="G11" i="1" s="1"/>
  <c r="G7" i="1" s="1"/>
  <c r="G20" i="1"/>
  <c r="G19" i="1"/>
  <c r="G17" i="1"/>
  <c r="G16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3" i="1"/>
  <c r="E22" i="1"/>
  <c r="E21" i="1"/>
  <c r="E20" i="1"/>
  <c r="E19" i="1"/>
  <c r="E18" i="1"/>
  <c r="E17" i="1"/>
  <c r="E16" i="1"/>
  <c r="E15" i="1"/>
  <c r="I11" i="1"/>
  <c r="D11" i="1"/>
  <c r="F11" i="1"/>
  <c r="L12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H53" i="2"/>
  <c r="Q18" i="2"/>
  <c r="E11" i="1" l="1"/>
  <c r="H11" i="1"/>
</calcChain>
</file>

<file path=xl/sharedStrings.xml><?xml version="1.0" encoding="utf-8"?>
<sst xmlns="http://schemas.openxmlformats.org/spreadsheetml/2006/main" count="367" uniqueCount="97">
  <si>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</si>
  <si>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</si>
  <si>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</si>
  <si>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</si>
  <si>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</si>
  <si>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</si>
  <si>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</si>
  <si>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</si>
  <si>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</si>
  <si>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</si>
  <si>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</si>
  <si>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</si>
  <si>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</si>
  <si>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</si>
  <si>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</si>
  <si>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</si>
  <si>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</si>
  <si>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</si>
  <si>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</si>
  <si>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</si>
  <si>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</si>
  <si>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</si>
  <si>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</si>
  <si>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</si>
  <si>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</si>
  <si>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</si>
  <si>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</si>
  <si>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</si>
  <si>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</si>
  <si>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</si>
  <si>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</si>
  <si>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</si>
  <si>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</si>
  <si>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</si>
  <si>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</si>
  <si>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</si>
  <si>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</si>
  <si>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</si>
  <si>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</si>
  <si>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</si>
  <si>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</si>
  <si>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</si>
  <si>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</si>
  <si>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</si>
  <si>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</si>
  <si>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</si>
  <si>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</si>
  <si>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</si>
  <si>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</si>
  <si>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</si>
  <si>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</si>
  <si>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</si>
  <si>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</si>
  <si>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</si>
  <si>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</si>
  <si>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</si>
  <si>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</si>
  <si>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</si>
  <si>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09869</t>
  </si>
  <si>
    <t>DABS - STORE#24 PATTERSON LOADING DOCK REPAIRS</t>
  </si>
  <si>
    <t>3000-300-3348-FXAAA-25206030</t>
  </si>
  <si>
    <t>FY'25</t>
  </si>
  <si>
    <t>LEGAL FEES TO 21257300 FROM 25206030</t>
  </si>
  <si>
    <t>Trfr to 25206030 from FY25 GFFY Capital Improvement Funds</t>
  </si>
  <si>
    <t>DF</t>
  </si>
  <si>
    <t>CHAD HANSEN ARCH GAX300FC2025021949781</t>
  </si>
  <si>
    <t>2570209</t>
  </si>
  <si>
    <t>HH</t>
  </si>
  <si>
    <t>Chad Hansen Architectural Design, PLLC GAX300FC2025041152185</t>
  </si>
  <si>
    <t xml:space="preserve"> 2570209</t>
  </si>
  <si>
    <t>6861</t>
  </si>
  <si>
    <t>CHAD HANSEN ARCHITECTURAL DESIGN PLLC GAX300FC2025062755972 CONTRACT 2570209-DABS #24 PATTERSON LOADING DOCK REPAIRS</t>
  </si>
  <si>
    <t xml:space="preserve"> ITA3002500000117 DFCM Course of Construction May 1, 2025 thru May 31, 2025 (See Excel attachment) $13,895,546.44</t>
  </si>
  <si>
    <t>6872</t>
  </si>
  <si>
    <t>PATRIOT CONSTRUCTION GAX300FC2025070756485 CONTRACT 2575469-PAY APP #1-STORE#24 PATTERSON LOADING DOCK REPAIRS</t>
  </si>
  <si>
    <t>2575469</t>
  </si>
  <si>
    <t>6813</t>
  </si>
  <si>
    <t>13/25</t>
  </si>
  <si>
    <t>CO</t>
  </si>
  <si>
    <t>PATRIOT CONSTRUCTION, LLC CONTRACT</t>
  </si>
  <si>
    <t>CHAD HANSEN ARCHITECTURAL DESIGN, PLLC CONTRACT</t>
  </si>
  <si>
    <t>PATRIOT CONSTRUCTION GAX300FC2025080557735 CONTRACT 2575469-PAY APP #2-STORE#24 PATTERSON LOADING DOCK REPAIRS</t>
  </si>
  <si>
    <t>FY'26</t>
  </si>
  <si>
    <t>PATRIOT CONSTRUCTION CO 001</t>
  </si>
  <si>
    <t>SHUMS CODA ASSOCIATES INC GAX300FC2025090859077 PO 238939-DABS-STORE #24 PATTERSON LOADING DOCK REPAIRS</t>
  </si>
  <si>
    <t>6873</t>
  </si>
  <si>
    <t>Pecks Painting LLC GAX300FC2025092459689 PAINT NORTH FOUNDATION WALL BY LOADING DOCK + STAIR HANDRAIL</t>
  </si>
  <si>
    <t>PATRIOT CONSTRUCTION GAX300FC2025092459841 CONTRACT 2575469-PAY APP #3-STORE#24 PATTERSON LOADING DOCK RPRS</t>
  </si>
  <si>
    <t>CHAD HANSEN ARCHITECTURAL DESIGN PLLC GAX300FC2025092659983 CONTRACT 2570209-DABS UTAH STATE LIQUOR STORE #24</t>
  </si>
  <si>
    <t>SHUMS CODA ASSOCIATES INC GAX300FC2025100160162 PO 235761-FINAL T&amp; I DABS-STORE #24 PATTERSON LOADING DOCK RPRS</t>
  </si>
  <si>
    <t>Harris Mountain West, LLC GAX300FC2025110461570 PO 238069-CONNECT SECURITY ALARM NEW DOOR STORE 19 OGDEN</t>
  </si>
  <si>
    <t>TR</t>
  </si>
  <si>
    <t>PROJ CLOSE CONT FROM 25206030 TO 21138300</t>
  </si>
  <si>
    <t>PROJ CLOSE INSPECTIONS FROM 25206030 TO 20473300</t>
  </si>
  <si>
    <t>PROJ CLOSE PROJ RES FROM 25206030 TO 21137300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</si>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</sst>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8" fontId="5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C5564331-863B-4AFA-8A5C-D65EF5C30D8C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6BC554D3-BC5E-4B11-868C-C7ACFC475C0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22" activePane="bottomLeft" state="frozen"/>
      <selection pane="bottomLeft" activeCell="A37" sqref="A37:XFD37"/>
    </sheetView>
  </sheetViews>
  <sheetFormatPr defaultColWidth="8.88671875" defaultRowHeight="12" x14ac:dyDescent="0.2"/>
  <cols>
    <col min="1" max="1" width="5.77734375" style="54" customWidth="1"/>
    <col min="2" max="2" width="96.4414062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4" t="s">
        <v>58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25206030</v>
      </c>
      <c r="E6" s="4" t="s">
        <v>95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SUM(D14:D1001)</f>
        <v>82616.999999999985</v>
      </c>
      <c r="E11" s="13">
        <f>SUM(E14:E1001)-F11</f>
        <v>0</v>
      </c>
      <c r="F11" s="13">
        <f>SUM(F14:F1001)</f>
        <v>82617</v>
      </c>
      <c r="G11" s="13">
        <f>SUM(G14:G1001)</f>
        <v>82617.000000000015</v>
      </c>
      <c r="H11" s="13">
        <f>+D11-G11</f>
        <v>0</v>
      </c>
      <c r="I11" s="13">
        <f>SUM(I14:I1001)</f>
        <v>0</v>
      </c>
      <c r="J11" s="84"/>
      <c r="K11" s="85"/>
      <c r="L11" s="106"/>
      <c r="M11" s="10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61</v>
      </c>
      <c r="B14" s="7"/>
      <c r="C14" s="53"/>
      <c r="D14" s="9"/>
      <c r="E14" s="9">
        <f t="shared" ref="E14:E71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45511</v>
      </c>
      <c r="B15" s="12" t="s">
        <v>62</v>
      </c>
      <c r="C15" s="109" t="s">
        <v>64</v>
      </c>
      <c r="D15" s="9"/>
      <c r="E15" s="9">
        <f t="shared" si="2"/>
        <v>0</v>
      </c>
      <c r="F15" s="9">
        <v>90</v>
      </c>
      <c r="G15" s="9">
        <f t="shared" si="0"/>
        <v>90</v>
      </c>
      <c r="H15" s="9">
        <f t="shared" ref="H15:H71" si="3">+D15</f>
        <v>0</v>
      </c>
      <c r="I15" s="9"/>
      <c r="J15" s="50"/>
      <c r="K15" s="10">
        <v>6870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45516</v>
      </c>
      <c r="B16" s="12" t="s">
        <v>63</v>
      </c>
      <c r="C16" s="109" t="s">
        <v>64</v>
      </c>
      <c r="D16" s="9">
        <v>114309</v>
      </c>
      <c r="E16" s="9">
        <f t="shared" si="2"/>
        <v>114309</v>
      </c>
      <c r="F16" s="9"/>
      <c r="G16" s="9">
        <f t="shared" si="0"/>
        <v>0</v>
      </c>
      <c r="H16" s="9">
        <f t="shared" si="3"/>
        <v>114309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45707</v>
      </c>
      <c r="B17" s="7" t="s">
        <v>65</v>
      </c>
      <c r="C17" s="53" t="s">
        <v>67</v>
      </c>
      <c r="D17" s="9"/>
      <c r="E17" s="9">
        <f t="shared" si="2"/>
        <v>0</v>
      </c>
      <c r="F17" s="9">
        <v>4460</v>
      </c>
      <c r="G17" s="9">
        <f t="shared" si="0"/>
        <v>0</v>
      </c>
      <c r="H17" s="9">
        <f t="shared" si="3"/>
        <v>0</v>
      </c>
      <c r="I17" s="9"/>
      <c r="J17" s="50" t="s">
        <v>66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45758</v>
      </c>
      <c r="B18" s="12" t="s">
        <v>68</v>
      </c>
      <c r="C18" s="53" t="s">
        <v>67</v>
      </c>
      <c r="D18" s="9"/>
      <c r="E18" s="9">
        <f t="shared" si="2"/>
        <v>0</v>
      </c>
      <c r="F18" s="9">
        <v>2230</v>
      </c>
      <c r="G18" s="9">
        <f t="shared" si="0"/>
        <v>0</v>
      </c>
      <c r="H18" s="9">
        <f t="shared" si="3"/>
        <v>0</v>
      </c>
      <c r="I18" s="9"/>
      <c r="J18" s="50" t="s">
        <v>69</v>
      </c>
      <c r="K18" s="10" t="s">
        <v>70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45836</v>
      </c>
      <c r="B19" s="7" t="s">
        <v>71</v>
      </c>
      <c r="C19" s="53" t="s">
        <v>67</v>
      </c>
      <c r="D19" s="9"/>
      <c r="E19" s="9">
        <f t="shared" si="2"/>
        <v>0</v>
      </c>
      <c r="F19" s="9">
        <v>1000</v>
      </c>
      <c r="G19" s="9">
        <f t="shared" si="0"/>
        <v>0</v>
      </c>
      <c r="H19" s="9">
        <f t="shared" si="3"/>
        <v>0</v>
      </c>
      <c r="I19" s="9"/>
      <c r="J19" s="50" t="s">
        <v>66</v>
      </c>
      <c r="K19" s="10" t="s">
        <v>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77</v>
      </c>
      <c r="B20" s="7" t="s">
        <v>72</v>
      </c>
      <c r="C20" s="53" t="s">
        <v>67</v>
      </c>
      <c r="D20" s="9"/>
      <c r="E20" s="9">
        <f t="shared" si="2"/>
        <v>0</v>
      </c>
      <c r="F20" s="9">
        <v>144.49</v>
      </c>
      <c r="G20" s="9">
        <f t="shared" si="0"/>
        <v>144.49</v>
      </c>
      <c r="H20" s="9">
        <f t="shared" si="3"/>
        <v>0</v>
      </c>
      <c r="I20" s="9"/>
      <c r="J20" s="50"/>
      <c r="K20" s="10" t="s">
        <v>73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77</v>
      </c>
      <c r="B21" s="7" t="s">
        <v>74</v>
      </c>
      <c r="C21" s="53" t="s">
        <v>67</v>
      </c>
      <c r="D21" s="9"/>
      <c r="E21" s="9">
        <f t="shared" si="2"/>
        <v>0</v>
      </c>
      <c r="F21" s="9">
        <v>20210</v>
      </c>
      <c r="G21" s="9">
        <f t="shared" si="0"/>
        <v>0</v>
      </c>
      <c r="H21" s="9">
        <f t="shared" si="3"/>
        <v>0</v>
      </c>
      <c r="I21" s="9"/>
      <c r="J21" s="50" t="s">
        <v>75</v>
      </c>
      <c r="K21" s="10" t="s">
        <v>76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45786</v>
      </c>
      <c r="B22" s="7" t="s">
        <v>79</v>
      </c>
      <c r="C22" s="53" t="s">
        <v>78</v>
      </c>
      <c r="D22" s="9"/>
      <c r="E22" s="9">
        <f t="shared" si="2"/>
        <v>0</v>
      </c>
      <c r="F22" s="9"/>
      <c r="G22" s="9">
        <v>67205</v>
      </c>
      <c r="H22" s="9">
        <f t="shared" si="3"/>
        <v>0</v>
      </c>
      <c r="I22" s="9"/>
      <c r="J22" s="50" t="s">
        <v>75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45684</v>
      </c>
      <c r="B23" s="7" t="s">
        <v>80</v>
      </c>
      <c r="C23" s="53" t="s">
        <v>78</v>
      </c>
      <c r="D23" s="8"/>
      <c r="E23" s="9">
        <f t="shared" si="2"/>
        <v>0</v>
      </c>
      <c r="F23" s="9"/>
      <c r="G23" s="9">
        <v>8920</v>
      </c>
      <c r="H23" s="9">
        <f t="shared" si="3"/>
        <v>0</v>
      </c>
      <c r="I23" s="9"/>
      <c r="J23" s="50" t="s">
        <v>66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/>
      <c r="D24" s="8"/>
      <c r="E24" s="9"/>
      <c r="F24" s="9"/>
      <c r="G24" s="9"/>
      <c r="H24" s="9"/>
      <c r="I24" s="9"/>
      <c r="J24" s="50"/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46" t="s">
        <v>82</v>
      </c>
      <c r="B25" s="7"/>
      <c r="C25" s="53"/>
      <c r="D25" s="9"/>
      <c r="E25" s="9">
        <f t="shared" ref="E25" si="4">+D25</f>
        <v>0</v>
      </c>
      <c r="F25" s="9"/>
      <c r="G25" s="9">
        <f t="shared" ref="G25" si="5">IF(J25&gt;0,0,F25)</f>
        <v>0</v>
      </c>
      <c r="H25" s="9">
        <f>+D25</f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45875</v>
      </c>
      <c r="B26" s="7" t="s">
        <v>81</v>
      </c>
      <c r="C26" s="53" t="s">
        <v>67</v>
      </c>
      <c r="D26" s="9"/>
      <c r="E26" s="9">
        <f t="shared" si="2"/>
        <v>0</v>
      </c>
      <c r="F26" s="9">
        <v>27605.21</v>
      </c>
      <c r="G26" s="9">
        <f t="shared" si="0"/>
        <v>0</v>
      </c>
      <c r="H26" s="9">
        <f t="shared" si="3"/>
        <v>0</v>
      </c>
      <c r="I26" s="9"/>
      <c r="J26" s="50" t="s">
        <v>75</v>
      </c>
      <c r="K26" s="10" t="s">
        <v>76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45881</v>
      </c>
      <c r="B27" s="7" t="s">
        <v>83</v>
      </c>
      <c r="C27" s="53" t="s">
        <v>78</v>
      </c>
      <c r="D27" s="9"/>
      <c r="E27" s="9">
        <f t="shared" si="2"/>
        <v>0</v>
      </c>
      <c r="F27" s="9"/>
      <c r="G27" s="9">
        <v>2038.35</v>
      </c>
      <c r="H27" s="9">
        <f t="shared" si="3"/>
        <v>0</v>
      </c>
      <c r="I27" s="9"/>
      <c r="J27" s="50">
        <v>2575469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45909</v>
      </c>
      <c r="B28" s="7" t="s">
        <v>84</v>
      </c>
      <c r="C28" s="53" t="s">
        <v>67</v>
      </c>
      <c r="D28" s="9"/>
      <c r="E28" s="9">
        <f t="shared" si="2"/>
        <v>0</v>
      </c>
      <c r="F28" s="9">
        <v>567.1</v>
      </c>
      <c r="G28" s="9">
        <f t="shared" si="0"/>
        <v>567.1</v>
      </c>
      <c r="H28" s="9">
        <f t="shared" si="3"/>
        <v>0</v>
      </c>
      <c r="I28" s="9"/>
      <c r="J28" s="50"/>
      <c r="K28" s="10" t="s">
        <v>85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45925</v>
      </c>
      <c r="B29" s="7" t="s">
        <v>86</v>
      </c>
      <c r="C29" s="53" t="s">
        <v>67</v>
      </c>
      <c r="D29" s="9"/>
      <c r="E29" s="9">
        <f t="shared" si="2"/>
        <v>0</v>
      </c>
      <c r="F29" s="9">
        <v>2610</v>
      </c>
      <c r="G29" s="9">
        <f t="shared" si="0"/>
        <v>2610</v>
      </c>
      <c r="H29" s="9">
        <f t="shared" si="3"/>
        <v>0</v>
      </c>
      <c r="I29" s="9"/>
      <c r="J29" s="50"/>
      <c r="K29" s="10" t="s">
        <v>76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45925</v>
      </c>
      <c r="B30" s="108" t="s">
        <v>87</v>
      </c>
      <c r="C30" s="53" t="s">
        <v>67</v>
      </c>
      <c r="D30" s="9"/>
      <c r="E30" s="9">
        <f t="shared" si="2"/>
        <v>0</v>
      </c>
      <c r="F30" s="9">
        <v>21428.14</v>
      </c>
      <c r="G30" s="9">
        <f t="shared" si="0"/>
        <v>0</v>
      </c>
      <c r="H30" s="9">
        <f t="shared" si="3"/>
        <v>0</v>
      </c>
      <c r="I30" s="9"/>
      <c r="J30" s="50" t="s">
        <v>75</v>
      </c>
      <c r="K30" s="10" t="s">
        <v>76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45927</v>
      </c>
      <c r="B31" s="7" t="s">
        <v>88</v>
      </c>
      <c r="C31" s="53" t="s">
        <v>67</v>
      </c>
      <c r="D31" s="9"/>
      <c r="E31" s="9">
        <f t="shared" si="2"/>
        <v>0</v>
      </c>
      <c r="F31" s="9">
        <v>1230</v>
      </c>
      <c r="G31" s="9">
        <f t="shared" si="0"/>
        <v>0</v>
      </c>
      <c r="H31" s="9">
        <f t="shared" si="3"/>
        <v>0</v>
      </c>
      <c r="I31" s="9"/>
      <c r="J31" s="50" t="s">
        <v>66</v>
      </c>
      <c r="K31" s="10" t="s">
        <v>70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45932</v>
      </c>
      <c r="B32" s="7" t="s">
        <v>89</v>
      </c>
      <c r="C32" s="53" t="s">
        <v>67</v>
      </c>
      <c r="D32" s="9"/>
      <c r="E32" s="9">
        <f t="shared" si="2"/>
        <v>0</v>
      </c>
      <c r="F32" s="9">
        <v>275.3</v>
      </c>
      <c r="G32" s="9">
        <f t="shared" si="0"/>
        <v>275.3</v>
      </c>
      <c r="H32" s="9">
        <f t="shared" si="3"/>
        <v>0</v>
      </c>
      <c r="I32" s="9"/>
      <c r="J32" s="50"/>
      <c r="K32" s="10" t="s">
        <v>85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45966</v>
      </c>
      <c r="B33" s="7" t="s">
        <v>90</v>
      </c>
      <c r="C33" s="53" t="s">
        <v>91</v>
      </c>
      <c r="D33" s="9"/>
      <c r="E33" s="9">
        <f t="shared" si="2"/>
        <v>0</v>
      </c>
      <c r="F33" s="9">
        <v>766.76</v>
      </c>
      <c r="G33" s="9">
        <f t="shared" si="0"/>
        <v>766.76</v>
      </c>
      <c r="H33" s="9">
        <f t="shared" si="3"/>
        <v>0</v>
      </c>
      <c r="I33" s="9"/>
      <c r="J33" s="50"/>
      <c r="K33" s="10" t="s">
        <v>76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45963</v>
      </c>
      <c r="B34" s="7" t="s">
        <v>92</v>
      </c>
      <c r="C34" s="53" t="s">
        <v>91</v>
      </c>
      <c r="D34" s="115">
        <v>-6502.16</v>
      </c>
      <c r="E34" s="9">
        <f t="shared" si="2"/>
        <v>-6502.16</v>
      </c>
      <c r="F34" s="9"/>
      <c r="G34" s="9">
        <f t="shared" si="0"/>
        <v>0</v>
      </c>
      <c r="H34" s="9">
        <f t="shared" si="3"/>
        <v>-6502.16</v>
      </c>
      <c r="I34" s="9"/>
      <c r="J34" s="50"/>
      <c r="K34" s="10">
        <v>4663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45963</v>
      </c>
      <c r="B35" s="7" t="s">
        <v>93</v>
      </c>
      <c r="C35" s="53" t="s">
        <v>91</v>
      </c>
      <c r="D35" s="115">
        <v>-157.6</v>
      </c>
      <c r="E35" s="9">
        <f t="shared" si="2"/>
        <v>-157.6</v>
      </c>
      <c r="F35" s="9"/>
      <c r="G35" s="9">
        <f t="shared" si="0"/>
        <v>0</v>
      </c>
      <c r="H35" s="9">
        <f t="shared" si="3"/>
        <v>-157.6</v>
      </c>
      <c r="I35" s="9"/>
      <c r="J35" s="50"/>
      <c r="K35" s="10">
        <v>4667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45963</v>
      </c>
      <c r="B36" s="7" t="s">
        <v>94</v>
      </c>
      <c r="C36" s="53" t="s">
        <v>91</v>
      </c>
      <c r="D36" s="115">
        <v>-25032.240000000002</v>
      </c>
      <c r="E36" s="9">
        <f t="shared" si="2"/>
        <v>-25032.240000000002</v>
      </c>
      <c r="F36" s="9"/>
      <c r="G36" s="9">
        <f t="shared" si="0"/>
        <v>0</v>
      </c>
      <c r="H36" s="9">
        <f t="shared" si="3"/>
        <v>-25032.240000000002</v>
      </c>
      <c r="I36" s="9"/>
      <c r="J36" s="50"/>
      <c r="K36" s="10">
        <v>4665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116" t="s">
        <v>96</v>
      </c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9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6">+D72</f>
        <v>0</v>
      </c>
      <c r="F72" s="9"/>
      <c r="G72" s="9">
        <f t="shared" ref="G72:G83" si="7">IF(J72&gt;0,0,F72)</f>
        <v>0</v>
      </c>
      <c r="H72" s="9">
        <f t="shared" ref="H72:H83" si="8">+D72</f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6"/>
        <v>0</v>
      </c>
      <c r="F73" s="9"/>
      <c r="G73" s="9">
        <f t="shared" si="7"/>
        <v>0</v>
      </c>
      <c r="H73" s="9">
        <f t="shared" si="8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6"/>
        <v>0</v>
      </c>
      <c r="F74" s="9"/>
      <c r="G74" s="9">
        <f t="shared" si="7"/>
        <v>0</v>
      </c>
      <c r="H74" s="9">
        <f t="shared" si="8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6"/>
        <v>0</v>
      </c>
      <c r="F75" s="9"/>
      <c r="G75" s="9">
        <f t="shared" si="7"/>
        <v>0</v>
      </c>
      <c r="H75" s="9">
        <f t="shared" si="8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6"/>
        <v>0</v>
      </c>
      <c r="F76" s="9"/>
      <c r="G76" s="9">
        <f t="shared" si="7"/>
        <v>0</v>
      </c>
      <c r="H76" s="9">
        <f t="shared" si="8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6"/>
        <v>0</v>
      </c>
      <c r="F77" s="9"/>
      <c r="G77" s="9">
        <f t="shared" si="7"/>
        <v>0</v>
      </c>
      <c r="H77" s="9">
        <f t="shared" si="8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6"/>
        <v>0</v>
      </c>
      <c r="F78" s="9"/>
      <c r="G78" s="9">
        <f t="shared" si="7"/>
        <v>0</v>
      </c>
      <c r="H78" s="9">
        <f t="shared" si="8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6"/>
        <v>0</v>
      </c>
      <c r="F79" s="9"/>
      <c r="G79" s="9">
        <f t="shared" si="7"/>
        <v>0</v>
      </c>
      <c r="H79" s="9">
        <f t="shared" si="8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6"/>
        <v>0</v>
      </c>
      <c r="F80" s="9"/>
      <c r="G80" s="9">
        <f t="shared" si="7"/>
        <v>0</v>
      </c>
      <c r="H80" s="9">
        <f t="shared" si="8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6"/>
        <v>0</v>
      </c>
      <c r="F81" s="9"/>
      <c r="G81" s="9">
        <f t="shared" si="7"/>
        <v>0</v>
      </c>
      <c r="H81" s="9">
        <f t="shared" si="8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6"/>
        <v>0</v>
      </c>
      <c r="F82" s="9"/>
      <c r="G82" s="9">
        <f t="shared" si="7"/>
        <v>0</v>
      </c>
      <c r="H82" s="9">
        <f t="shared" si="8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6"/>
        <v>0</v>
      </c>
      <c r="F83" s="9"/>
      <c r="G83" s="9">
        <f t="shared" si="7"/>
        <v>0</v>
      </c>
      <c r="H83" s="9">
        <f t="shared" si="8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6"/>
        <v>0</v>
      </c>
      <c r="F84" s="9"/>
      <c r="G84" s="9">
        <f t="shared" ref="G84:G99" si="9">IF(J84&gt;0,0,F84)</f>
        <v>0</v>
      </c>
      <c r="H84" s="9">
        <f t="shared" ref="H84:H99" si="10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6"/>
        <v>0</v>
      </c>
      <c r="F85" s="9"/>
      <c r="G85" s="9">
        <f t="shared" si="9"/>
        <v>0</v>
      </c>
      <c r="H85" s="9">
        <f t="shared" si="10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6"/>
        <v>0</v>
      </c>
      <c r="F86" s="9"/>
      <c r="G86" s="9">
        <f t="shared" si="9"/>
        <v>0</v>
      </c>
      <c r="H86" s="9">
        <f t="shared" si="10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6"/>
        <v>0</v>
      </c>
      <c r="F87" s="9"/>
      <c r="G87" s="9">
        <f t="shared" si="9"/>
        <v>0</v>
      </c>
      <c r="H87" s="9">
        <f t="shared" si="10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11">+D88</f>
        <v>0</v>
      </c>
      <c r="F88" s="9"/>
      <c r="G88" s="9">
        <f t="shared" si="9"/>
        <v>0</v>
      </c>
      <c r="H88" s="9">
        <f t="shared" si="10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1"/>
        <v>0</v>
      </c>
      <c r="F89" s="9"/>
      <c r="G89" s="9">
        <f t="shared" si="9"/>
        <v>0</v>
      </c>
      <c r="H89" s="9">
        <f t="shared" si="10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1"/>
        <v>0</v>
      </c>
      <c r="F90" s="9"/>
      <c r="G90" s="9">
        <f t="shared" si="9"/>
        <v>0</v>
      </c>
      <c r="H90" s="9">
        <f t="shared" si="10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1"/>
        <v>0</v>
      </c>
      <c r="F91" s="9"/>
      <c r="G91" s="9">
        <f t="shared" si="9"/>
        <v>0</v>
      </c>
      <c r="H91" s="9">
        <f t="shared" si="10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1"/>
        <v>0</v>
      </c>
      <c r="F92" s="9"/>
      <c r="G92" s="9">
        <f t="shared" si="9"/>
        <v>0</v>
      </c>
      <c r="H92" s="9">
        <f t="shared" si="10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1"/>
        <v>0</v>
      </c>
      <c r="F93" s="9"/>
      <c r="G93" s="9">
        <f t="shared" si="9"/>
        <v>0</v>
      </c>
      <c r="H93" s="9">
        <f t="shared" si="10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1"/>
        <v>0</v>
      </c>
      <c r="F94" s="9"/>
      <c r="G94" s="9">
        <f t="shared" si="9"/>
        <v>0</v>
      </c>
      <c r="H94" s="9">
        <f t="shared" si="10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1"/>
        <v>0</v>
      </c>
      <c r="F95" s="9"/>
      <c r="G95" s="9">
        <f t="shared" si="9"/>
        <v>0</v>
      </c>
      <c r="H95" s="9">
        <f t="shared" si="10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1"/>
        <v>0</v>
      </c>
      <c r="F96" s="9"/>
      <c r="G96" s="9">
        <f t="shared" si="9"/>
        <v>0</v>
      </c>
      <c r="H96" s="9">
        <f t="shared" si="10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1"/>
        <v>0</v>
      </c>
      <c r="F97" s="9"/>
      <c r="G97" s="9">
        <f t="shared" si="9"/>
        <v>0</v>
      </c>
      <c r="H97" s="9">
        <f t="shared" si="10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1"/>
        <v>0</v>
      </c>
      <c r="F98" s="9"/>
      <c r="G98" s="9">
        <f t="shared" si="9"/>
        <v>0</v>
      </c>
      <c r="H98" s="9">
        <f t="shared" si="10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1"/>
        <v>0</v>
      </c>
      <c r="F99" s="9"/>
      <c r="G99" s="9">
        <f t="shared" si="9"/>
        <v>0</v>
      </c>
      <c r="H99" s="9">
        <f t="shared" si="10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1"/>
        <v>0</v>
      </c>
      <c r="F100" s="9"/>
      <c r="G100" s="9">
        <f t="shared" ref="G100:G115" si="12">IF(J100&gt;0,0,F100)</f>
        <v>0</v>
      </c>
      <c r="H100" s="9">
        <f t="shared" ref="H100:H115" si="13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1"/>
        <v>0</v>
      </c>
      <c r="F101" s="9"/>
      <c r="G101" s="9">
        <f t="shared" si="12"/>
        <v>0</v>
      </c>
      <c r="H101" s="9">
        <f t="shared" si="13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1"/>
        <v>0</v>
      </c>
      <c r="F102" s="9"/>
      <c r="G102" s="9">
        <f t="shared" si="12"/>
        <v>0</v>
      </c>
      <c r="H102" s="9">
        <f t="shared" si="13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1"/>
        <v>0</v>
      </c>
      <c r="F103" s="9"/>
      <c r="G103" s="9">
        <f t="shared" si="12"/>
        <v>0</v>
      </c>
      <c r="H103" s="9">
        <f t="shared" si="13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14">+D104</f>
        <v>0</v>
      </c>
      <c r="F104" s="9"/>
      <c r="G104" s="9">
        <f t="shared" si="12"/>
        <v>0</v>
      </c>
      <c r="H104" s="9">
        <f t="shared" si="13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4"/>
        <v>0</v>
      </c>
      <c r="F105" s="9"/>
      <c r="G105" s="9">
        <f t="shared" si="12"/>
        <v>0</v>
      </c>
      <c r="H105" s="9">
        <f t="shared" si="13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4"/>
        <v>0</v>
      </c>
      <c r="F106" s="9"/>
      <c r="G106" s="9">
        <f t="shared" si="12"/>
        <v>0</v>
      </c>
      <c r="H106" s="9">
        <f t="shared" si="13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4"/>
        <v>0</v>
      </c>
      <c r="F107" s="9"/>
      <c r="G107" s="9">
        <f t="shared" si="12"/>
        <v>0</v>
      </c>
      <c r="H107" s="9">
        <f t="shared" si="13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4"/>
        <v>0</v>
      </c>
      <c r="F108" s="9"/>
      <c r="G108" s="9">
        <f t="shared" si="12"/>
        <v>0</v>
      </c>
      <c r="H108" s="9">
        <f t="shared" si="13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4"/>
        <v>0</v>
      </c>
      <c r="F109" s="9"/>
      <c r="G109" s="9">
        <f t="shared" si="12"/>
        <v>0</v>
      </c>
      <c r="H109" s="9">
        <f t="shared" si="13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4"/>
        <v>0</v>
      </c>
      <c r="F110" s="9"/>
      <c r="G110" s="9">
        <f t="shared" si="12"/>
        <v>0</v>
      </c>
      <c r="H110" s="9">
        <f t="shared" si="13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4"/>
        <v>0</v>
      </c>
      <c r="F111" s="9"/>
      <c r="G111" s="9">
        <f t="shared" si="12"/>
        <v>0</v>
      </c>
      <c r="H111" s="9">
        <f t="shared" si="13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4"/>
        <v>0</v>
      </c>
      <c r="F112" s="9"/>
      <c r="G112" s="9">
        <f t="shared" si="12"/>
        <v>0</v>
      </c>
      <c r="H112" s="9">
        <f t="shared" si="13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4"/>
        <v>0</v>
      </c>
      <c r="F113" s="9"/>
      <c r="G113" s="9">
        <f t="shared" si="12"/>
        <v>0</v>
      </c>
      <c r="H113" s="9">
        <f t="shared" si="13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4"/>
        <v>0</v>
      </c>
      <c r="F114" s="9"/>
      <c r="G114" s="9">
        <f t="shared" si="12"/>
        <v>0</v>
      </c>
      <c r="H114" s="9">
        <f t="shared" si="13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4"/>
        <v>0</v>
      </c>
      <c r="F115" s="9"/>
      <c r="G115" s="9">
        <f t="shared" si="12"/>
        <v>0</v>
      </c>
      <c r="H115" s="9">
        <f t="shared" si="13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4"/>
        <v>0</v>
      </c>
      <c r="F116" s="9"/>
      <c r="G116" s="9">
        <f t="shared" ref="G116:G131" si="15">IF(J116&gt;0,0,F116)</f>
        <v>0</v>
      </c>
      <c r="H116" s="9">
        <f t="shared" ref="H116:H131" si="16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4"/>
        <v>0</v>
      </c>
      <c r="F117" s="9"/>
      <c r="G117" s="9">
        <f t="shared" si="15"/>
        <v>0</v>
      </c>
      <c r="H117" s="9">
        <f t="shared" si="16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4"/>
        <v>0</v>
      </c>
      <c r="F118" s="9"/>
      <c r="G118" s="9">
        <f t="shared" si="15"/>
        <v>0</v>
      </c>
      <c r="H118" s="9">
        <f t="shared" si="16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4"/>
        <v>0</v>
      </c>
      <c r="F119" s="9"/>
      <c r="G119" s="9">
        <f t="shared" si="15"/>
        <v>0</v>
      </c>
      <c r="H119" s="9">
        <f t="shared" si="16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17">+D120</f>
        <v>0</v>
      </c>
      <c r="F120" s="9"/>
      <c r="G120" s="9">
        <f t="shared" si="15"/>
        <v>0</v>
      </c>
      <c r="H120" s="9">
        <f t="shared" si="16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7"/>
        <v>0</v>
      </c>
      <c r="F121" s="9"/>
      <c r="G121" s="9">
        <f t="shared" si="15"/>
        <v>0</v>
      </c>
      <c r="H121" s="9">
        <f t="shared" si="16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7"/>
        <v>0</v>
      </c>
      <c r="F122" s="9"/>
      <c r="G122" s="9">
        <f t="shared" si="15"/>
        <v>0</v>
      </c>
      <c r="H122" s="9">
        <f t="shared" si="16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7"/>
        <v>0</v>
      </c>
      <c r="F123" s="9"/>
      <c r="G123" s="9">
        <f t="shared" si="15"/>
        <v>0</v>
      </c>
      <c r="H123" s="9">
        <f t="shared" si="16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7"/>
        <v>0</v>
      </c>
      <c r="F124" s="9"/>
      <c r="G124" s="9">
        <f t="shared" si="15"/>
        <v>0</v>
      </c>
      <c r="H124" s="9">
        <f t="shared" si="16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7"/>
        <v>0</v>
      </c>
      <c r="F125" s="9"/>
      <c r="G125" s="9">
        <f t="shared" si="15"/>
        <v>0</v>
      </c>
      <c r="H125" s="9">
        <f t="shared" si="16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7"/>
        <v>0</v>
      </c>
      <c r="F126" s="9"/>
      <c r="G126" s="9">
        <f t="shared" si="15"/>
        <v>0</v>
      </c>
      <c r="H126" s="9">
        <f t="shared" si="16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7"/>
        <v>0</v>
      </c>
      <c r="F127" s="9"/>
      <c r="G127" s="9">
        <f t="shared" si="15"/>
        <v>0</v>
      </c>
      <c r="H127" s="9">
        <f t="shared" si="16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7"/>
        <v>0</v>
      </c>
      <c r="F128" s="9"/>
      <c r="G128" s="9">
        <f t="shared" si="15"/>
        <v>0</v>
      </c>
      <c r="H128" s="9">
        <f t="shared" si="16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7"/>
        <v>0</v>
      </c>
      <c r="F129" s="9"/>
      <c r="G129" s="9">
        <f t="shared" si="15"/>
        <v>0</v>
      </c>
      <c r="H129" s="9">
        <f t="shared" si="16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7"/>
        <v>0</v>
      </c>
      <c r="F130" s="9"/>
      <c r="G130" s="9">
        <f t="shared" si="15"/>
        <v>0</v>
      </c>
      <c r="H130" s="9">
        <f t="shared" si="16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7"/>
        <v>0</v>
      </c>
      <c r="F131" s="9"/>
      <c r="G131" s="9">
        <f t="shared" si="15"/>
        <v>0</v>
      </c>
      <c r="H131" s="9">
        <f t="shared" si="16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7"/>
        <v>0</v>
      </c>
      <c r="F132" s="9"/>
      <c r="G132" s="9">
        <f t="shared" ref="G132:G147" si="18">IF(J132&gt;0,0,F132)</f>
        <v>0</v>
      </c>
      <c r="H132" s="9">
        <f t="shared" ref="H132:H147" si="19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7"/>
        <v>0</v>
      </c>
      <c r="F133" s="9"/>
      <c r="G133" s="9">
        <f t="shared" si="18"/>
        <v>0</v>
      </c>
      <c r="H133" s="9">
        <f t="shared" si="19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7"/>
        <v>0</v>
      </c>
      <c r="F134" s="9"/>
      <c r="G134" s="9">
        <f t="shared" si="18"/>
        <v>0</v>
      </c>
      <c r="H134" s="9">
        <f t="shared" si="19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7"/>
        <v>0</v>
      </c>
      <c r="F135" s="9"/>
      <c r="G135" s="9">
        <f t="shared" si="18"/>
        <v>0</v>
      </c>
      <c r="H135" s="9">
        <f t="shared" si="19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20">+D136</f>
        <v>0</v>
      </c>
      <c r="F136" s="9"/>
      <c r="G136" s="9">
        <f t="shared" si="18"/>
        <v>0</v>
      </c>
      <c r="H136" s="9">
        <f t="shared" si="19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0"/>
        <v>0</v>
      </c>
      <c r="F137" s="9"/>
      <c r="G137" s="9">
        <f t="shared" si="18"/>
        <v>0</v>
      </c>
      <c r="H137" s="9">
        <f t="shared" si="19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0"/>
        <v>0</v>
      </c>
      <c r="F138" s="9"/>
      <c r="G138" s="9">
        <f t="shared" si="18"/>
        <v>0</v>
      </c>
      <c r="H138" s="9">
        <f t="shared" si="19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0"/>
        <v>0</v>
      </c>
      <c r="F139" s="9"/>
      <c r="G139" s="9">
        <f t="shared" si="18"/>
        <v>0</v>
      </c>
      <c r="H139" s="9">
        <f t="shared" si="19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0"/>
        <v>0</v>
      </c>
      <c r="F140" s="9"/>
      <c r="G140" s="9">
        <f t="shared" si="18"/>
        <v>0</v>
      </c>
      <c r="H140" s="9">
        <f t="shared" si="19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0"/>
        <v>0</v>
      </c>
      <c r="F141" s="9"/>
      <c r="G141" s="9">
        <f t="shared" si="18"/>
        <v>0</v>
      </c>
      <c r="H141" s="9">
        <f t="shared" si="19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0"/>
        <v>0</v>
      </c>
      <c r="F142" s="9"/>
      <c r="G142" s="9">
        <f t="shared" si="18"/>
        <v>0</v>
      </c>
      <c r="H142" s="9">
        <f t="shared" si="19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0"/>
        <v>0</v>
      </c>
      <c r="F143" s="9"/>
      <c r="G143" s="9">
        <f t="shared" si="18"/>
        <v>0</v>
      </c>
      <c r="H143" s="9">
        <f t="shared" si="19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0"/>
        <v>0</v>
      </c>
      <c r="F144" s="9"/>
      <c r="G144" s="9">
        <f t="shared" si="18"/>
        <v>0</v>
      </c>
      <c r="H144" s="9">
        <f t="shared" si="19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0"/>
        <v>0</v>
      </c>
      <c r="F145" s="9"/>
      <c r="G145" s="9">
        <f t="shared" si="18"/>
        <v>0</v>
      </c>
      <c r="H145" s="9">
        <f t="shared" si="19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0"/>
        <v>0</v>
      </c>
      <c r="F146" s="9"/>
      <c r="G146" s="9">
        <f t="shared" si="18"/>
        <v>0</v>
      </c>
      <c r="H146" s="9">
        <f t="shared" si="19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0"/>
        <v>0</v>
      </c>
      <c r="F147" s="9"/>
      <c r="G147" s="9">
        <f t="shared" si="18"/>
        <v>0</v>
      </c>
      <c r="H147" s="9">
        <f t="shared" si="19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0"/>
        <v>0</v>
      </c>
      <c r="F148" s="9"/>
      <c r="G148" s="9">
        <f t="shared" ref="G148:G163" si="21">IF(J148&gt;0,0,F148)</f>
        <v>0</v>
      </c>
      <c r="H148" s="9">
        <f t="shared" ref="H148:H163" si="22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0"/>
        <v>0</v>
      </c>
      <c r="F149" s="9"/>
      <c r="G149" s="9">
        <f t="shared" si="21"/>
        <v>0</v>
      </c>
      <c r="H149" s="9">
        <f t="shared" si="22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0"/>
        <v>0</v>
      </c>
      <c r="F150" s="9"/>
      <c r="G150" s="9">
        <f t="shared" si="21"/>
        <v>0</v>
      </c>
      <c r="H150" s="9">
        <f t="shared" si="22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0"/>
        <v>0</v>
      </c>
      <c r="F151" s="9"/>
      <c r="G151" s="9">
        <f t="shared" si="21"/>
        <v>0</v>
      </c>
      <c r="H151" s="9">
        <f t="shared" si="22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23">+D152</f>
        <v>0</v>
      </c>
      <c r="F152" s="9"/>
      <c r="G152" s="9">
        <f t="shared" si="21"/>
        <v>0</v>
      </c>
      <c r="H152" s="9">
        <f t="shared" si="22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3"/>
        <v>0</v>
      </c>
      <c r="F153" s="9"/>
      <c r="G153" s="9">
        <f t="shared" si="21"/>
        <v>0</v>
      </c>
      <c r="H153" s="9">
        <f t="shared" si="22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3"/>
        <v>0</v>
      </c>
      <c r="F154" s="9"/>
      <c r="G154" s="9">
        <f t="shared" si="21"/>
        <v>0</v>
      </c>
      <c r="H154" s="9">
        <f t="shared" si="22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3"/>
        <v>0</v>
      </c>
      <c r="F155" s="9"/>
      <c r="G155" s="9">
        <f t="shared" si="21"/>
        <v>0</v>
      </c>
      <c r="H155" s="9">
        <f t="shared" si="22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3"/>
        <v>0</v>
      </c>
      <c r="F156" s="9"/>
      <c r="G156" s="9">
        <f t="shared" si="21"/>
        <v>0</v>
      </c>
      <c r="H156" s="9">
        <f t="shared" si="22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3"/>
        <v>0</v>
      </c>
      <c r="F157" s="9"/>
      <c r="G157" s="9">
        <f t="shared" si="21"/>
        <v>0</v>
      </c>
      <c r="H157" s="9">
        <f t="shared" si="22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3"/>
        <v>0</v>
      </c>
      <c r="F158" s="9"/>
      <c r="G158" s="9">
        <f t="shared" si="21"/>
        <v>0</v>
      </c>
      <c r="H158" s="9">
        <f t="shared" si="22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3"/>
        <v>0</v>
      </c>
      <c r="F159" s="9"/>
      <c r="G159" s="9">
        <f t="shared" si="21"/>
        <v>0</v>
      </c>
      <c r="H159" s="9">
        <f t="shared" si="22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3"/>
        <v>0</v>
      </c>
      <c r="F160" s="9"/>
      <c r="G160" s="9">
        <f t="shared" si="21"/>
        <v>0</v>
      </c>
      <c r="H160" s="9">
        <f t="shared" si="22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3"/>
        <v>0</v>
      </c>
      <c r="F161" s="9"/>
      <c r="G161" s="9">
        <f t="shared" si="21"/>
        <v>0</v>
      </c>
      <c r="H161" s="9">
        <f t="shared" si="22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3"/>
        <v>0</v>
      </c>
      <c r="F162" s="9"/>
      <c r="G162" s="9">
        <f t="shared" si="21"/>
        <v>0</v>
      </c>
      <c r="H162" s="9">
        <f t="shared" si="22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3"/>
        <v>0</v>
      </c>
      <c r="F163" s="9"/>
      <c r="G163" s="9">
        <f t="shared" si="21"/>
        <v>0</v>
      </c>
      <c r="H163" s="9">
        <f t="shared" si="22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3"/>
        <v>0</v>
      </c>
      <c r="F164" s="9"/>
      <c r="G164" s="9">
        <f t="shared" ref="G164:G179" si="24">IF(J164&gt;0,0,F164)</f>
        <v>0</v>
      </c>
      <c r="H164" s="9">
        <f t="shared" ref="H164:H179" si="25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3"/>
        <v>0</v>
      </c>
      <c r="F165" s="9"/>
      <c r="G165" s="9">
        <f t="shared" si="24"/>
        <v>0</v>
      </c>
      <c r="H165" s="9">
        <f t="shared" si="25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3"/>
        <v>0</v>
      </c>
      <c r="F166" s="9"/>
      <c r="G166" s="9">
        <f t="shared" si="24"/>
        <v>0</v>
      </c>
      <c r="H166" s="9">
        <f t="shared" si="25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3"/>
        <v>0</v>
      </c>
      <c r="F167" s="9"/>
      <c r="G167" s="9">
        <f t="shared" si="24"/>
        <v>0</v>
      </c>
      <c r="H167" s="9">
        <f t="shared" si="25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26">+D168</f>
        <v>0</v>
      </c>
      <c r="F168" s="9"/>
      <c r="G168" s="9">
        <f t="shared" si="24"/>
        <v>0</v>
      </c>
      <c r="H168" s="9">
        <f t="shared" si="25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6"/>
        <v>0</v>
      </c>
      <c r="F169" s="9"/>
      <c r="G169" s="9">
        <f t="shared" si="24"/>
        <v>0</v>
      </c>
      <c r="H169" s="9">
        <f t="shared" si="25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6"/>
        <v>0</v>
      </c>
      <c r="F170" s="9"/>
      <c r="G170" s="9">
        <f t="shared" si="24"/>
        <v>0</v>
      </c>
      <c r="H170" s="9">
        <f t="shared" si="25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6"/>
        <v>0</v>
      </c>
      <c r="F171" s="9"/>
      <c r="G171" s="9">
        <f t="shared" si="24"/>
        <v>0</v>
      </c>
      <c r="H171" s="9">
        <f t="shared" si="25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6"/>
        <v>0</v>
      </c>
      <c r="F172" s="9"/>
      <c r="G172" s="9">
        <f t="shared" si="24"/>
        <v>0</v>
      </c>
      <c r="H172" s="9">
        <f t="shared" si="25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6"/>
        <v>0</v>
      </c>
      <c r="F173" s="9"/>
      <c r="G173" s="9">
        <f t="shared" si="24"/>
        <v>0</v>
      </c>
      <c r="H173" s="9">
        <f t="shared" si="25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6"/>
        <v>0</v>
      </c>
      <c r="F174" s="9"/>
      <c r="G174" s="9">
        <f t="shared" si="24"/>
        <v>0</v>
      </c>
      <c r="H174" s="9">
        <f t="shared" si="25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6"/>
        <v>0</v>
      </c>
      <c r="F175" s="9"/>
      <c r="G175" s="9">
        <f t="shared" si="24"/>
        <v>0</v>
      </c>
      <c r="H175" s="9">
        <f t="shared" si="25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6"/>
        <v>0</v>
      </c>
      <c r="F176" s="9"/>
      <c r="G176" s="9">
        <f t="shared" si="24"/>
        <v>0</v>
      </c>
      <c r="H176" s="9">
        <f t="shared" si="25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6"/>
        <v>0</v>
      </c>
      <c r="F177" s="9"/>
      <c r="G177" s="9">
        <f t="shared" si="24"/>
        <v>0</v>
      </c>
      <c r="H177" s="9">
        <f t="shared" si="25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6"/>
        <v>0</v>
      </c>
      <c r="F178" s="9"/>
      <c r="G178" s="9">
        <f t="shared" si="24"/>
        <v>0</v>
      </c>
      <c r="H178" s="9">
        <f t="shared" si="25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6"/>
        <v>0</v>
      </c>
      <c r="F179" s="9"/>
      <c r="G179" s="9">
        <f t="shared" si="24"/>
        <v>0</v>
      </c>
      <c r="H179" s="9">
        <f t="shared" si="25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6"/>
        <v>0</v>
      </c>
      <c r="F180" s="9"/>
      <c r="G180" s="9">
        <f t="shared" ref="G180:G195" si="27">IF(J180&gt;0,0,F180)</f>
        <v>0</v>
      </c>
      <c r="H180" s="9">
        <f t="shared" ref="H180:H195" si="28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6"/>
        <v>0</v>
      </c>
      <c r="F181" s="9"/>
      <c r="G181" s="9">
        <f t="shared" si="27"/>
        <v>0</v>
      </c>
      <c r="H181" s="9">
        <f t="shared" si="28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6"/>
        <v>0</v>
      </c>
      <c r="F182" s="9"/>
      <c r="G182" s="9">
        <f t="shared" si="27"/>
        <v>0</v>
      </c>
      <c r="H182" s="9">
        <f t="shared" si="28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6"/>
        <v>0</v>
      </c>
      <c r="F183" s="9"/>
      <c r="G183" s="9">
        <f t="shared" si="27"/>
        <v>0</v>
      </c>
      <c r="H183" s="9">
        <f t="shared" si="28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29">+D184</f>
        <v>0</v>
      </c>
      <c r="F184" s="9"/>
      <c r="G184" s="9">
        <f t="shared" si="27"/>
        <v>0</v>
      </c>
      <c r="H184" s="9">
        <f t="shared" si="28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9"/>
        <v>0</v>
      </c>
      <c r="F185" s="9"/>
      <c r="G185" s="9">
        <f t="shared" si="27"/>
        <v>0</v>
      </c>
      <c r="H185" s="9">
        <f t="shared" si="28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9"/>
        <v>0</v>
      </c>
      <c r="F186" s="9"/>
      <c r="G186" s="9">
        <f t="shared" si="27"/>
        <v>0</v>
      </c>
      <c r="H186" s="9">
        <f t="shared" si="28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9"/>
        <v>0</v>
      </c>
      <c r="F187" s="9"/>
      <c r="G187" s="9">
        <f t="shared" si="27"/>
        <v>0</v>
      </c>
      <c r="H187" s="9">
        <f t="shared" si="28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9"/>
        <v>0</v>
      </c>
      <c r="F188" s="9"/>
      <c r="G188" s="9">
        <f t="shared" si="27"/>
        <v>0</v>
      </c>
      <c r="H188" s="9">
        <f t="shared" si="28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9"/>
        <v>0</v>
      </c>
      <c r="F189" s="9"/>
      <c r="G189" s="9">
        <f t="shared" si="27"/>
        <v>0</v>
      </c>
      <c r="H189" s="9">
        <f t="shared" si="28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9"/>
        <v>0</v>
      </c>
      <c r="F190" s="9"/>
      <c r="G190" s="9">
        <f t="shared" si="27"/>
        <v>0</v>
      </c>
      <c r="H190" s="9">
        <f t="shared" si="28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9"/>
        <v>0</v>
      </c>
      <c r="F191" s="9"/>
      <c r="G191" s="9">
        <f t="shared" si="27"/>
        <v>0</v>
      </c>
      <c r="H191" s="9">
        <f t="shared" si="28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9"/>
        <v>0</v>
      </c>
      <c r="F192" s="9"/>
      <c r="G192" s="9">
        <f t="shared" si="27"/>
        <v>0</v>
      </c>
      <c r="H192" s="9">
        <f t="shared" si="28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9"/>
        <v>0</v>
      </c>
      <c r="F193" s="9"/>
      <c r="G193" s="9">
        <f t="shared" si="27"/>
        <v>0</v>
      </c>
      <c r="H193" s="9">
        <f t="shared" si="28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9"/>
        <v>0</v>
      </c>
      <c r="F194" s="9"/>
      <c r="G194" s="9">
        <f t="shared" si="27"/>
        <v>0</v>
      </c>
      <c r="H194" s="9">
        <f t="shared" si="28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9"/>
        <v>0</v>
      </c>
      <c r="F195" s="9"/>
      <c r="G195" s="9">
        <f t="shared" si="27"/>
        <v>0</v>
      </c>
      <c r="H195" s="9">
        <f t="shared" si="28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9"/>
        <v>0</v>
      </c>
      <c r="F196" s="9"/>
      <c r="G196" s="9">
        <f t="shared" ref="G196:G211" si="30">IF(J196&gt;0,0,F196)</f>
        <v>0</v>
      </c>
      <c r="H196" s="9">
        <f t="shared" ref="H196:H211" si="31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9"/>
        <v>0</v>
      </c>
      <c r="F197" s="9"/>
      <c r="G197" s="9">
        <f t="shared" si="30"/>
        <v>0</v>
      </c>
      <c r="H197" s="9">
        <f t="shared" si="31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9"/>
        <v>0</v>
      </c>
      <c r="F198" s="9"/>
      <c r="G198" s="9">
        <f t="shared" si="30"/>
        <v>0</v>
      </c>
      <c r="H198" s="9">
        <f t="shared" si="31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29"/>
        <v>0</v>
      </c>
      <c r="F199" s="9"/>
      <c r="G199" s="9">
        <f t="shared" si="30"/>
        <v>0</v>
      </c>
      <c r="H199" s="9">
        <f t="shared" si="31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32">+D200</f>
        <v>0</v>
      </c>
      <c r="F200" s="9"/>
      <c r="G200" s="9">
        <f t="shared" si="30"/>
        <v>0</v>
      </c>
      <c r="H200" s="9">
        <f t="shared" si="31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2"/>
        <v>0</v>
      </c>
      <c r="F201" s="9"/>
      <c r="G201" s="9">
        <f t="shared" si="30"/>
        <v>0</v>
      </c>
      <c r="H201" s="9">
        <f t="shared" si="31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2"/>
        <v>0</v>
      </c>
      <c r="F202" s="9"/>
      <c r="G202" s="9">
        <f t="shared" si="30"/>
        <v>0</v>
      </c>
      <c r="H202" s="9">
        <f t="shared" si="31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2"/>
        <v>0</v>
      </c>
      <c r="F203" s="9"/>
      <c r="G203" s="9">
        <f t="shared" si="30"/>
        <v>0</v>
      </c>
      <c r="H203" s="9">
        <f t="shared" si="31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2"/>
        <v>0</v>
      </c>
      <c r="F204" s="9"/>
      <c r="G204" s="9">
        <f t="shared" si="30"/>
        <v>0</v>
      </c>
      <c r="H204" s="9">
        <f t="shared" si="31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2"/>
        <v>0</v>
      </c>
      <c r="F205" s="9"/>
      <c r="G205" s="9">
        <f t="shared" si="30"/>
        <v>0</v>
      </c>
      <c r="H205" s="9">
        <f t="shared" si="31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2"/>
        <v>0</v>
      </c>
      <c r="F206" s="9"/>
      <c r="G206" s="9">
        <f t="shared" si="30"/>
        <v>0</v>
      </c>
      <c r="H206" s="9">
        <f t="shared" si="31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2"/>
        <v>0</v>
      </c>
      <c r="F207" s="9"/>
      <c r="G207" s="9">
        <f t="shared" si="30"/>
        <v>0</v>
      </c>
      <c r="H207" s="9">
        <f t="shared" si="31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2"/>
        <v>0</v>
      </c>
      <c r="F208" s="9"/>
      <c r="G208" s="9">
        <f t="shared" si="30"/>
        <v>0</v>
      </c>
      <c r="H208" s="9">
        <f t="shared" si="31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2"/>
        <v>0</v>
      </c>
      <c r="F209" s="9"/>
      <c r="G209" s="9">
        <f t="shared" si="30"/>
        <v>0</v>
      </c>
      <c r="H209" s="9">
        <f t="shared" si="31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2"/>
        <v>0</v>
      </c>
      <c r="F210" s="9"/>
      <c r="G210" s="9">
        <f t="shared" si="30"/>
        <v>0</v>
      </c>
      <c r="H210" s="9">
        <f t="shared" si="31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2"/>
        <v>0</v>
      </c>
      <c r="F211" s="9"/>
      <c r="G211" s="9">
        <f t="shared" si="30"/>
        <v>0</v>
      </c>
      <c r="H211" s="9">
        <f t="shared" si="31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2"/>
        <v>0</v>
      </c>
      <c r="F212" s="9"/>
      <c r="G212" s="9">
        <f t="shared" ref="G212:G227" si="33">IF(J212&gt;0,0,F212)</f>
        <v>0</v>
      </c>
      <c r="H212" s="9">
        <f t="shared" ref="H212:H227" si="34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2"/>
        <v>0</v>
      </c>
      <c r="F213" s="9"/>
      <c r="G213" s="9">
        <f t="shared" si="33"/>
        <v>0</v>
      </c>
      <c r="H213" s="9">
        <f t="shared" si="34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2"/>
        <v>0</v>
      </c>
      <c r="F214" s="9"/>
      <c r="G214" s="9">
        <f t="shared" si="33"/>
        <v>0</v>
      </c>
      <c r="H214" s="9">
        <f t="shared" si="34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2"/>
        <v>0</v>
      </c>
      <c r="F215" s="9"/>
      <c r="G215" s="9">
        <f t="shared" si="33"/>
        <v>0</v>
      </c>
      <c r="H215" s="9">
        <f t="shared" si="34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35">+D216</f>
        <v>0</v>
      </c>
      <c r="F216" s="9"/>
      <c r="G216" s="9">
        <f t="shared" si="33"/>
        <v>0</v>
      </c>
      <c r="H216" s="9">
        <f t="shared" si="34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5"/>
        <v>0</v>
      </c>
      <c r="F217" s="9"/>
      <c r="G217" s="9">
        <f t="shared" si="33"/>
        <v>0</v>
      </c>
      <c r="H217" s="9">
        <f t="shared" si="34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5"/>
        <v>0</v>
      </c>
      <c r="F218" s="9"/>
      <c r="G218" s="9">
        <f t="shared" si="33"/>
        <v>0</v>
      </c>
      <c r="H218" s="9">
        <f t="shared" si="34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5"/>
        <v>0</v>
      </c>
      <c r="F219" s="9"/>
      <c r="G219" s="9">
        <f t="shared" si="33"/>
        <v>0</v>
      </c>
      <c r="H219" s="9">
        <f t="shared" si="34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5"/>
        <v>0</v>
      </c>
      <c r="F220" s="9"/>
      <c r="G220" s="9">
        <f t="shared" si="33"/>
        <v>0</v>
      </c>
      <c r="H220" s="9">
        <f t="shared" si="34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5"/>
        <v>0</v>
      </c>
      <c r="F221" s="9"/>
      <c r="G221" s="9">
        <f t="shared" si="33"/>
        <v>0</v>
      </c>
      <c r="H221" s="9">
        <f t="shared" si="34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5"/>
        <v>0</v>
      </c>
      <c r="F222" s="9"/>
      <c r="G222" s="9">
        <f t="shared" si="33"/>
        <v>0</v>
      </c>
      <c r="H222" s="9">
        <f t="shared" si="34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5"/>
        <v>0</v>
      </c>
      <c r="F223" s="9"/>
      <c r="G223" s="9">
        <f t="shared" si="33"/>
        <v>0</v>
      </c>
      <c r="H223" s="9">
        <f t="shared" si="34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5"/>
        <v>0</v>
      </c>
      <c r="F224" s="9"/>
      <c r="G224" s="9">
        <f t="shared" si="33"/>
        <v>0</v>
      </c>
      <c r="H224" s="9">
        <f t="shared" si="34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5"/>
        <v>0</v>
      </c>
      <c r="F225" s="9"/>
      <c r="G225" s="9">
        <f t="shared" si="33"/>
        <v>0</v>
      </c>
      <c r="H225" s="9">
        <f t="shared" si="34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5"/>
        <v>0</v>
      </c>
      <c r="F226" s="9"/>
      <c r="G226" s="9">
        <f t="shared" si="33"/>
        <v>0</v>
      </c>
      <c r="H226" s="9">
        <f t="shared" si="34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5"/>
        <v>0</v>
      </c>
      <c r="F227" s="9"/>
      <c r="G227" s="9">
        <f t="shared" si="33"/>
        <v>0</v>
      </c>
      <c r="H227" s="9">
        <f t="shared" si="34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5"/>
        <v>0</v>
      </c>
      <c r="F228" s="9"/>
      <c r="G228" s="9">
        <f t="shared" ref="G228:G241" si="36">IF(J228&gt;0,0,F228)</f>
        <v>0</v>
      </c>
      <c r="H228" s="9">
        <f t="shared" ref="H228:H241" si="37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5"/>
        <v>0</v>
      </c>
      <c r="F229" s="9"/>
      <c r="G229" s="9">
        <f t="shared" si="36"/>
        <v>0</v>
      </c>
      <c r="H229" s="9">
        <f t="shared" si="37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5"/>
        <v>0</v>
      </c>
      <c r="F230" s="9"/>
      <c r="G230" s="9">
        <f t="shared" si="36"/>
        <v>0</v>
      </c>
      <c r="H230" s="9">
        <f t="shared" si="37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5"/>
        <v>0</v>
      </c>
      <c r="F231" s="9"/>
      <c r="G231" s="9">
        <f t="shared" si="36"/>
        <v>0</v>
      </c>
      <c r="H231" s="9">
        <f t="shared" si="37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38">+D232</f>
        <v>0</v>
      </c>
      <c r="F232" s="9"/>
      <c r="G232" s="9">
        <f t="shared" si="36"/>
        <v>0</v>
      </c>
      <c r="H232" s="9">
        <f t="shared" si="37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8"/>
        <v>0</v>
      </c>
      <c r="F233" s="9"/>
      <c r="G233" s="9">
        <f t="shared" si="36"/>
        <v>0</v>
      </c>
      <c r="H233" s="9">
        <f t="shared" si="37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8"/>
        <v>0</v>
      </c>
      <c r="F234" s="9"/>
      <c r="G234" s="9">
        <f t="shared" si="36"/>
        <v>0</v>
      </c>
      <c r="H234" s="9">
        <f t="shared" si="37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8"/>
        <v>0</v>
      </c>
      <c r="F235" s="9"/>
      <c r="G235" s="9">
        <f t="shared" si="36"/>
        <v>0</v>
      </c>
      <c r="H235" s="9">
        <f t="shared" si="37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8"/>
        <v>0</v>
      </c>
      <c r="F236" s="9"/>
      <c r="G236" s="9">
        <f t="shared" si="36"/>
        <v>0</v>
      </c>
      <c r="H236" s="9">
        <f t="shared" si="37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8"/>
        <v>0</v>
      </c>
      <c r="F237" s="9"/>
      <c r="G237" s="9">
        <f t="shared" si="36"/>
        <v>0</v>
      </c>
      <c r="H237" s="9">
        <f t="shared" si="37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8"/>
        <v>0</v>
      </c>
      <c r="F238" s="9"/>
      <c r="G238" s="9">
        <f t="shared" si="36"/>
        <v>0</v>
      </c>
      <c r="H238" s="9">
        <f t="shared" si="37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8"/>
        <v>0</v>
      </c>
      <c r="F239" s="9"/>
      <c r="G239" s="9">
        <f t="shared" si="36"/>
        <v>0</v>
      </c>
      <c r="H239" s="9">
        <f t="shared" si="37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8"/>
        <v>0</v>
      </c>
      <c r="F240" s="9"/>
      <c r="G240" s="9">
        <f t="shared" si="36"/>
        <v>0</v>
      </c>
      <c r="H240" s="9">
        <f t="shared" si="37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38"/>
        <v>0</v>
      </c>
      <c r="F241" s="9"/>
      <c r="G241" s="9">
        <f t="shared" si="36"/>
        <v>0</v>
      </c>
      <c r="H241" s="9">
        <f t="shared" si="37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25206030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2025-11-24T17:57:32Z</dcterms:modified>
</cp:coreProperties>
</file>