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D4ED4E5-0BF7-4281-B69B-80921597A0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I11" i="1"/>
  <c r="F11" i="1"/>
  <c r="D11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<sst xmlns="http://schemas.openxmlformats.org/spreadsheetml/2006/main" count="336" uniqueCount="76">
  <si>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</si>
  <si>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</si>
  <si>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</si>
  <si>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</si>
  <si>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</si>
  <si>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</si>
  <si>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</si>
  <si>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</si>
  <si>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</si>
  <si>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</si>
  <si>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</si>
  <si>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</si>
  <si>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</si>
  <si>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</si>
  <si>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</si>
  <si>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</si>
  <si>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</si>
  <si>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</si>
  <si>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</si>
  <si>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</si>
  <si>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</si>
  <si>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</si>
  <si>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</si>
  <si>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</si>
  <si>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</si>
  <si>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</si>
  <si>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</si>
  <si>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</si>
  <si>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</si>
  <si>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</si>
  <si>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</si>
  <si>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</si>
  <si>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</si>
  <si>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</si>
  <si>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</si>
  <si>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</si>
  <si>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</si>
  <si>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</si>
  <si>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</si>
  <si>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</si>
  <si>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</si>
  <si>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</si>
  <si>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</si>
  <si>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</si>
  <si>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</si>
  <si>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</si>
  <si>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</si>
  <si>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</si>
  <si>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</si>
  <si>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</si>
  <si>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</si>
  <si>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</si>
  <si>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</si>
  <si>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</si>
  <si>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</si>
  <si>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</si>
  <si>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</si>
  <si>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</si>
  <si>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DABS - STORE#24 PATTERSON BAILER REPLACEMENT</t>
  </si>
  <si>
    <t>3000-300-3348-FXAAA-25205030</t>
  </si>
  <si>
    <t>09869</t>
  </si>
  <si>
    <t>FY'25</t>
  </si>
  <si>
    <t>LEGAL FEES TO 21257300 FROM 25205030</t>
  </si>
  <si>
    <t>Trfr to 25205030 from FY25 GFFY Capital Improvement Funds</t>
  </si>
  <si>
    <t>DF</t>
  </si>
  <si>
    <t>ACTION EQUIPMENT LC GAX300FC2025060554855 CONTRACT 2575367 - DABS STORE #24 PATTERSON BAILER REPLACEMENT</t>
  </si>
  <si>
    <t>2575367</t>
  </si>
  <si>
    <t>6813</t>
  </si>
  <si>
    <t>ACTION COMPACTION EQUIPMENT CO - CONTRACT</t>
  </si>
  <si>
    <t>CO</t>
  </si>
  <si>
    <t>TR</t>
  </si>
  <si>
    <t>CLOSED</t>
  </si>
  <si>
    <t>PROJ CLOSE CONT FROM 25205030 TO 21138300</t>
  </si>
  <si>
    <t>PROJ CLOSE INSPECTIONS FROM 25205030 TO 20473300</t>
  </si>
  <si>
    <t>PROJ CLOSE PROJ RES FROM 25205030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</si>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</sst>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164" fontId="17" fillId="0" borderId="0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G15" sqref="G15"/>
    </sheetView>
  </sheetViews>
  <sheetFormatPr defaultColWidth="8.88671875" defaultRowHeight="12"/>
  <cols>
    <col min="1" max="1" width="5.77734375" style="54" customWidth="1"/>
    <col min="2" max="2" width="85.1093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25205030</v>
      </c>
      <c r="E6" s="4" t="s">
        <v>71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24985.11</v>
      </c>
      <c r="E11" s="13">
        <f>SUM(E14:E1001)-F11</f>
        <v>0</v>
      </c>
      <c r="F11" s="13">
        <f>SUM(F14:F1001)</f>
        <v>24985.11</v>
      </c>
      <c r="G11" s="13">
        <f>SUM(G14:G1001)</f>
        <v>24985.11</v>
      </c>
      <c r="H11" s="13">
        <f>+D11-G11</f>
        <v>0</v>
      </c>
      <c r="I11" s="13">
        <f>SUM(I14:I1001)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61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45511</v>
      </c>
      <c r="B15" s="115" t="s">
        <v>62</v>
      </c>
      <c r="C15" s="109" t="s">
        <v>64</v>
      </c>
      <c r="D15" s="9"/>
      <c r="E15" s="9">
        <f t="shared" si="2"/>
        <v>0</v>
      </c>
      <c r="F15" s="9">
        <v>23</v>
      </c>
      <c r="G15" s="9">
        <f t="shared" si="0"/>
        <v>23</v>
      </c>
      <c r="H15" s="9">
        <f t="shared" ref="H15:H71" si="3">+D15</f>
        <v>0</v>
      </c>
      <c r="I15" s="9"/>
      <c r="J15" s="50"/>
      <c r="K15" s="10">
        <v>6870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thickBot="1">
      <c r="A16" s="6">
        <v>45516</v>
      </c>
      <c r="B16" s="115" t="s">
        <v>63</v>
      </c>
      <c r="C16" s="109" t="s">
        <v>64</v>
      </c>
      <c r="D16" s="9">
        <v>33793</v>
      </c>
      <c r="E16" s="9">
        <f t="shared" si="2"/>
        <v>33793</v>
      </c>
      <c r="F16" s="9"/>
      <c r="G16" s="9">
        <f t="shared" si="0"/>
        <v>0</v>
      </c>
      <c r="H16" s="9">
        <f t="shared" si="3"/>
        <v>33793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45702</v>
      </c>
      <c r="B17" s="116" t="s">
        <v>68</v>
      </c>
      <c r="C17" s="109" t="s">
        <v>69</v>
      </c>
      <c r="D17" s="9"/>
      <c r="E17" s="9"/>
      <c r="F17" s="9"/>
      <c r="G17" s="9">
        <v>24962.11</v>
      </c>
      <c r="H17" s="9"/>
      <c r="I17" s="9"/>
      <c r="J17" s="50" t="s">
        <v>66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45814</v>
      </c>
      <c r="B18" s="7" t="s">
        <v>65</v>
      </c>
      <c r="C18" s="53" t="s">
        <v>70</v>
      </c>
      <c r="D18" s="9"/>
      <c r="E18" s="9">
        <f t="shared" si="2"/>
        <v>0</v>
      </c>
      <c r="F18" s="9">
        <v>24962.11</v>
      </c>
      <c r="G18" s="9">
        <f t="shared" si="0"/>
        <v>0</v>
      </c>
      <c r="H18" s="9">
        <f t="shared" si="3"/>
        <v>0</v>
      </c>
      <c r="I18" s="9"/>
      <c r="J18" s="50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45849</v>
      </c>
      <c r="B19" s="12" t="s">
        <v>72</v>
      </c>
      <c r="C19" s="53" t="s">
        <v>70</v>
      </c>
      <c r="D19" s="9">
        <v>-2185</v>
      </c>
      <c r="E19" s="9">
        <f t="shared" si="2"/>
        <v>-2185</v>
      </c>
      <c r="F19" s="9"/>
      <c r="G19" s="9">
        <f t="shared" si="0"/>
        <v>0</v>
      </c>
      <c r="H19" s="9">
        <f t="shared" si="3"/>
        <v>-2185</v>
      </c>
      <c r="I19" s="9"/>
      <c r="J19" s="50"/>
      <c r="K19" s="10">
        <v>4663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45849</v>
      </c>
      <c r="B20" s="7" t="s">
        <v>73</v>
      </c>
      <c r="C20" s="53" t="s">
        <v>70</v>
      </c>
      <c r="D20" s="9">
        <v>-1000</v>
      </c>
      <c r="E20" s="9">
        <f t="shared" si="2"/>
        <v>-1000</v>
      </c>
      <c r="F20" s="9"/>
      <c r="G20" s="9">
        <f t="shared" si="0"/>
        <v>0</v>
      </c>
      <c r="H20" s="9">
        <f t="shared" si="3"/>
        <v>-1000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45849</v>
      </c>
      <c r="B21" s="7" t="s">
        <v>74</v>
      </c>
      <c r="C21" s="53" t="s">
        <v>70</v>
      </c>
      <c r="D21" s="9">
        <v>-5622.89</v>
      </c>
      <c r="E21" s="9">
        <f t="shared" si="2"/>
        <v>-5622.89</v>
      </c>
      <c r="F21" s="9"/>
      <c r="G21" s="9">
        <f t="shared" si="0"/>
        <v>0</v>
      </c>
      <c r="H21" s="9">
        <f t="shared" si="3"/>
        <v>-5622.89</v>
      </c>
      <c r="I21" s="9"/>
      <c r="J21" s="50"/>
      <c r="K21" s="10">
        <v>4665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117" t="s">
        <v>75</v>
      </c>
      <c r="C24" s="53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25205030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2025-07-11T12:08:49Z</dcterms:modified>
</cp:coreProperties>
</file>