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AF06D3CB-7D78-423B-B22B-04408CB14274}" xr6:coauthVersionLast="47" xr6:coauthVersionMax="47" xr10:uidLastSave="{00000000-0000-0000-0000-000000000000}"/>
  <bookViews>
    <workbookView xWindow="51480" yWindow="-120" windowWidth="386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29" i="1"/>
  <c r="G28" i="1"/>
  <c r="G27" i="1"/>
  <c r="G26" i="1"/>
  <c r="G25" i="1"/>
  <c r="G22" i="1"/>
  <c r="G21" i="1"/>
  <c r="G20" i="1"/>
  <c r="G18" i="1"/>
  <c r="G17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I11" i="1"/>
  <c r="F11" i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/>
  <c r="G7" i="1" s="1"/>
  <c r="H53" i="2"/>
  <c r="Q18" i="2"/>
  <c r="E11" i="1" l="1"/>
  <c r="H11" i="1"/>
  <c r="L12" i="1"/>
</calcChain>
</file>

<file path=xl/sharedStrings.xml><?xml version="1.0" encoding="utf-8"?>
<sst xmlns="http://schemas.openxmlformats.org/spreadsheetml/2006/main" count="372" uniqueCount="98">
  <si>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</si>
  <si>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</si>
  <si>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</si>
  <si>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</si>
  <si>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</si>
  <si>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</si>
  <si>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</si>
  <si>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</si>
  <si>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</si>
  <si>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</si>
  <si>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</si>
  <si>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</si>
  <si>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</si>
  <si>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</si>
  <si>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</si>
  <si>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</si>
  <si>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</si>
  <si>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</si>
  <si>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</si>
  <si>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</si>
  <si>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</si>
  <si>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</si>
  <si>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</si>
  <si>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</si>
  <si>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</si>
  <si>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</si>
  <si>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</si>
  <si>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</si>
  <si>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</si>
  <si>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</si>
  <si>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</si>
  <si>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</si>
  <si>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</si>
  <si>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</si>
  <si>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</si>
  <si>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</si>
  <si>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</si>
  <si>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</si>
  <si>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</si>
  <si>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</si>
  <si>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</si>
  <si>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</si>
  <si>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</si>
  <si>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</si>
  <si>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</si>
  <si>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</si>
  <si>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</si>
  <si>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</si>
  <si>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</si>
  <si>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</si>
  <si>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</si>
  <si>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</si>
  <si>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</si>
  <si>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</si>
  <si>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</si>
  <si>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</si>
  <si>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</si>
  <si>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</si>
  <si>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DABS - STORE #21 HARRISVILLE RTU REPLACEMENT</t>
  </si>
  <si>
    <t>3000-300-3348-FXAAA-25204030</t>
  </si>
  <si>
    <t>09867</t>
  </si>
  <si>
    <t>FY'25</t>
  </si>
  <si>
    <t>WHW ENGINEERING LLC - CONTRACT</t>
  </si>
  <si>
    <t>N/A</t>
  </si>
  <si>
    <t>2570028</t>
  </si>
  <si>
    <t>LEGAL FEES TO 21257300 FROM 25204030</t>
  </si>
  <si>
    <t>DF</t>
  </si>
  <si>
    <t>WHW ENG GAX FC2024110645034</t>
  </si>
  <si>
    <t>INNOVATIVE SHEET METAL, LLC - CONTRACT</t>
  </si>
  <si>
    <t>2575303</t>
  </si>
  <si>
    <t>TRNSF TO 25204030 FROM 21137300 PROJ RES FOR CONT 2575303</t>
  </si>
  <si>
    <t>EH</t>
  </si>
  <si>
    <t>ADDED PER FP06 REV REPORT</t>
  </si>
  <si>
    <t>TRFR TO 25204030 FROM FY25 GFFY CAPITAL IMPROVEMENT FUNDS</t>
  </si>
  <si>
    <t>WHW ENG GAX300FC2025013048904</t>
  </si>
  <si>
    <t>ita30025*61</t>
  </si>
  <si>
    <t>INNOVATIVE SHEET METAL, LLC GAX300FC2025030650548</t>
  </si>
  <si>
    <t>INNOVATIVE SHEET METAL, LLC GAX300FC2025030650549</t>
  </si>
  <si>
    <t xml:space="preserve"> 2575303</t>
  </si>
  <si>
    <t>6813</t>
  </si>
  <si>
    <t>HH</t>
  </si>
  <si>
    <t>INNOVATIVE SHEET METAL, LLC GAX300FC2025062655913 CONTRACT 2575303-PAY APP #2-DABS #21 HARRISVILLE RTU RPLCMNT</t>
  </si>
  <si>
    <t>INNOVATIVE SHEET METAL, LLC GAX300FC2025062655914 CONTRACT 2575303-PAY APP #2-DABS #21 HARRISVILLE RTU RPLCMNT</t>
  </si>
  <si>
    <t>WHW ENGINEERING LLC GAX300FC2025070156123 CONTRACT 2570028-DABS STORE #21 HARRISVILLE RTU REPLACEMENT</t>
  </si>
  <si>
    <t>6861</t>
  </si>
  <si>
    <t>INNOVATIVE SHEET METAL, LLC GAX300FC2025070156188 CONTRACT 2575303-PAY APP #3-DABS #21 HARRISVILLE RTU RPLCMNT</t>
  </si>
  <si>
    <t>INNOVATIVE SHEET METAL, LLC GAX300FC2025070156189 CONTRACT 2575303-PAY APP #3-DABS #21 HARRISVILLE RTU RPLCMNT</t>
  </si>
  <si>
    <t>WHW ENGINEERING LLC GAX300FC2025080757864 CONTRACT 2570028-DABS STORE #21 HARRISVILLE RTU REPLACEMENT</t>
  </si>
  <si>
    <t>FY'26</t>
  </si>
  <si>
    <t>13/25</t>
  </si>
  <si>
    <t>WEST COAST CODE CONSULTANTS INC GAX300FC2025082858718 PO 232148-FINAL DABS-STORE 21 HARRISVILLE RTU</t>
  </si>
  <si>
    <t>6873</t>
  </si>
  <si>
    <t>WEST COAST CODE CONSULTANTS INC GAX30026C5000017 Plan Review Services 07/18/2025-1ST REVIEW</t>
  </si>
  <si>
    <t>PROJ CLOSE CONT FROM 25204030 TO 21138300</t>
  </si>
  <si>
    <t>PROJ CLOSE INSPECTIONS FROM 25204030 TO 20473300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</si>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</sst>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3" fillId="0" borderId="0" xfId="2" applyNumberFormat="1" applyFont="1" applyBorder="1" applyAlignment="1" applyProtection="1">
      <alignment horizontal="center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8" fontId="4" fillId="0" borderId="0" xfId="2" applyNumberFormat="1" applyFont="1" applyBorder="1" applyProtection="1">
      <protection locked="0"/>
    </xf>
    <xf numFmtId="43" fontId="14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47B545FE-3007-4736-A885-88860FDF266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9" activePane="bottomLeft" state="frozen"/>
      <selection pane="bottomLeft" activeCell="K35" sqref="K35:K36"/>
    </sheetView>
  </sheetViews>
  <sheetFormatPr defaultColWidth="8.88671875" defaultRowHeight="12" x14ac:dyDescent="0.2"/>
  <cols>
    <col min="1" max="1" width="5.77734375" style="48" customWidth="1"/>
    <col min="2" max="2" width="87.664062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6"/>
      <c r="B3" s="101" t="s">
        <v>1</v>
      </c>
      <c r="C3" s="45"/>
      <c r="D3" s="3" t="s">
        <v>57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6"/>
      <c r="B4" s="102" t="s">
        <v>54</v>
      </c>
      <c r="C4" s="45"/>
      <c r="D4" s="104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6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6"/>
      <c r="B6" s="2" t="s">
        <v>3</v>
      </c>
      <c r="C6" s="46"/>
      <c r="D6" s="51">
        <v>25204030</v>
      </c>
      <c r="E6" s="3" t="s">
        <v>96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6"/>
      <c r="B7" s="2" t="s">
        <v>4</v>
      </c>
      <c r="C7" s="46"/>
      <c r="D7" s="100" t="s">
        <v>59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7" t="s">
        <v>14</v>
      </c>
      <c r="B11" s="75" t="s">
        <v>15</v>
      </c>
      <c r="C11" s="76"/>
      <c r="D11" s="8">
        <f>SUM(D14:D1002)</f>
        <v>136084.56999999998</v>
      </c>
      <c r="E11" s="8">
        <f>SUM(E14:E1002)-F11</f>
        <v>0</v>
      </c>
      <c r="F11" s="8">
        <f>SUM(F14:F1002)</f>
        <v>136084.56999999998</v>
      </c>
      <c r="G11" s="8">
        <f>SUM(G14:G1002)</f>
        <v>136084.56999999998</v>
      </c>
      <c r="H11" s="8">
        <f>+D11-G11</f>
        <v>0</v>
      </c>
      <c r="I11" s="8">
        <f>SUM(I14:I1002)</f>
        <v>0</v>
      </c>
      <c r="J11" s="44"/>
      <c r="K11" s="9"/>
      <c r="L11" s="97"/>
      <c r="M11" s="9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7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7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61</v>
      </c>
      <c r="B14" s="6"/>
      <c r="C14" s="47"/>
      <c r="D14" s="8"/>
      <c r="E14" s="8">
        <f t="shared" ref="E14:E72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45516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12225</v>
      </c>
      <c r="H15" s="8">
        <f t="shared" ref="H15:H72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45511</v>
      </c>
      <c r="B16" s="6" t="s">
        <v>65</v>
      </c>
      <c r="C16" s="47" t="s">
        <v>66</v>
      </c>
      <c r="D16" s="8"/>
      <c r="E16" s="8">
        <f t="shared" si="2"/>
        <v>0</v>
      </c>
      <c r="F16" s="8">
        <v>103</v>
      </c>
      <c r="G16" s="8">
        <f t="shared" si="0"/>
        <v>103</v>
      </c>
      <c r="H16" s="8">
        <f t="shared" si="3"/>
        <v>0</v>
      </c>
      <c r="I16" s="8"/>
      <c r="J16" s="44"/>
      <c r="K16" s="9">
        <v>6870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45516</v>
      </c>
      <c r="B17" s="6" t="s">
        <v>73</v>
      </c>
      <c r="C17" s="47" t="s">
        <v>66</v>
      </c>
      <c r="D17" s="8">
        <v>130707</v>
      </c>
      <c r="E17" s="8">
        <f t="shared" si="2"/>
        <v>130707</v>
      </c>
      <c r="F17" s="8"/>
      <c r="G17" s="8">
        <f t="shared" si="0"/>
        <v>0</v>
      </c>
      <c r="H17" s="8">
        <f t="shared" si="3"/>
        <v>130707</v>
      </c>
      <c r="I17" s="8"/>
      <c r="J17" s="44"/>
      <c r="K17" s="9">
        <v>4667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45602</v>
      </c>
      <c r="B18" s="6" t="s">
        <v>67</v>
      </c>
      <c r="C18" s="47" t="s">
        <v>66</v>
      </c>
      <c r="D18" s="8"/>
      <c r="E18" s="8">
        <f t="shared" si="2"/>
        <v>0</v>
      </c>
      <c r="F18" s="8">
        <v>9168.75</v>
      </c>
      <c r="G18" s="8">
        <f t="shared" si="0"/>
        <v>0</v>
      </c>
      <c r="H18" s="8">
        <f t="shared" si="3"/>
        <v>0</v>
      </c>
      <c r="I18" s="8"/>
      <c r="J18" s="44" t="s">
        <v>64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45665</v>
      </c>
      <c r="B19" s="6" t="s">
        <v>68</v>
      </c>
      <c r="C19" s="47" t="s">
        <v>63</v>
      </c>
      <c r="D19" s="8"/>
      <c r="E19" s="8">
        <f t="shared" si="2"/>
        <v>0</v>
      </c>
      <c r="F19" s="8"/>
      <c r="G19" s="8">
        <v>123147</v>
      </c>
      <c r="H19" s="8">
        <f t="shared" si="3"/>
        <v>0</v>
      </c>
      <c r="I19" s="8"/>
      <c r="J19" s="44" t="s">
        <v>69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45646</v>
      </c>
      <c r="B20" s="105" t="s">
        <v>70</v>
      </c>
      <c r="C20" s="47" t="s">
        <v>71</v>
      </c>
      <c r="D20" s="8">
        <v>15729</v>
      </c>
      <c r="E20" s="8">
        <f t="shared" si="2"/>
        <v>15729</v>
      </c>
      <c r="F20" s="8"/>
      <c r="G20" s="8">
        <f t="shared" si="0"/>
        <v>0</v>
      </c>
      <c r="H20" s="8">
        <f t="shared" si="3"/>
        <v>15729</v>
      </c>
      <c r="I20" s="8"/>
      <c r="J20" s="44"/>
      <c r="K20" s="9">
        <v>4666</v>
      </c>
      <c r="L20" s="8"/>
      <c r="M20" s="8"/>
      <c r="N20" s="8" t="s">
        <v>72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45687</v>
      </c>
      <c r="B21" s="6" t="s">
        <v>74</v>
      </c>
      <c r="C21" s="47" t="s">
        <v>71</v>
      </c>
      <c r="D21" s="8"/>
      <c r="E21" s="8">
        <f t="shared" si="2"/>
        <v>0</v>
      </c>
      <c r="F21" s="8">
        <v>611.25</v>
      </c>
      <c r="G21" s="8">
        <f t="shared" si="0"/>
        <v>0</v>
      </c>
      <c r="H21" s="8">
        <f t="shared" si="3"/>
        <v>0</v>
      </c>
      <c r="I21" s="8"/>
      <c r="J21" s="44" t="s">
        <v>64</v>
      </c>
      <c r="K21" s="9">
        <v>6861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45712</v>
      </c>
      <c r="B22" s="6" t="s">
        <v>75</v>
      </c>
      <c r="C22" s="47" t="s">
        <v>80</v>
      </c>
      <c r="D22" s="8"/>
      <c r="E22" s="8">
        <f t="shared" si="2"/>
        <v>0</v>
      </c>
      <c r="F22" s="8">
        <v>264.77</v>
      </c>
      <c r="G22" s="8">
        <f t="shared" si="0"/>
        <v>264.77</v>
      </c>
      <c r="H22" s="8">
        <f t="shared" si="3"/>
        <v>0</v>
      </c>
      <c r="I22" s="8"/>
      <c r="J22" s="44"/>
      <c r="K22" s="9">
        <v>6872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45722</v>
      </c>
      <c r="B23" s="6" t="s">
        <v>76</v>
      </c>
      <c r="C23" s="47" t="s">
        <v>80</v>
      </c>
      <c r="D23" s="7"/>
      <c r="E23" s="8">
        <f t="shared" si="2"/>
        <v>0</v>
      </c>
      <c r="F23" s="8">
        <v>5871</v>
      </c>
      <c r="G23" s="8">
        <f t="shared" si="0"/>
        <v>0</v>
      </c>
      <c r="H23" s="8">
        <f t="shared" si="3"/>
        <v>0</v>
      </c>
      <c r="I23" s="8"/>
      <c r="J23" s="44" t="s">
        <v>78</v>
      </c>
      <c r="K23" s="9" t="s">
        <v>79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45722</v>
      </c>
      <c r="B24" s="6" t="s">
        <v>77</v>
      </c>
      <c r="C24" s="47" t="s">
        <v>80</v>
      </c>
      <c r="D24" s="8"/>
      <c r="E24" s="8">
        <f t="shared" si="2"/>
        <v>0</v>
      </c>
      <c r="F24" s="8">
        <v>309</v>
      </c>
      <c r="G24" s="8">
        <f t="shared" si="0"/>
        <v>0</v>
      </c>
      <c r="H24" s="8">
        <f t="shared" si="3"/>
        <v>0</v>
      </c>
      <c r="I24" s="8"/>
      <c r="J24" s="44" t="s">
        <v>78</v>
      </c>
      <c r="K24" s="9" t="s">
        <v>79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45835</v>
      </c>
      <c r="B25" s="6" t="s">
        <v>81</v>
      </c>
      <c r="C25" s="47" t="s">
        <v>80</v>
      </c>
      <c r="D25" s="8"/>
      <c r="E25" s="8">
        <f t="shared" si="2"/>
        <v>0</v>
      </c>
      <c r="F25" s="8">
        <v>5867.2</v>
      </c>
      <c r="G25" s="8">
        <f t="shared" si="0"/>
        <v>0</v>
      </c>
      <c r="H25" s="8">
        <f t="shared" si="3"/>
        <v>0</v>
      </c>
      <c r="I25" s="8"/>
      <c r="J25" s="44" t="s">
        <v>69</v>
      </c>
      <c r="K25" s="9" t="s">
        <v>79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45835</v>
      </c>
      <c r="B26" s="6" t="s">
        <v>82</v>
      </c>
      <c r="C26" s="47" t="s">
        <v>80</v>
      </c>
      <c r="D26" s="8"/>
      <c r="E26" s="8">
        <f t="shared" si="2"/>
        <v>0</v>
      </c>
      <c r="F26" s="8">
        <v>308.8</v>
      </c>
      <c r="G26" s="8">
        <f t="shared" si="0"/>
        <v>0</v>
      </c>
      <c r="H26" s="8">
        <f t="shared" si="3"/>
        <v>0</v>
      </c>
      <c r="I26" s="8"/>
      <c r="J26" s="44" t="s">
        <v>69</v>
      </c>
      <c r="K26" s="9" t="s">
        <v>79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 t="s">
        <v>89</v>
      </c>
      <c r="B27" s="6" t="s">
        <v>83</v>
      </c>
      <c r="C27" s="47" t="s">
        <v>80</v>
      </c>
      <c r="D27" s="8"/>
      <c r="E27" s="8">
        <f t="shared" si="2"/>
        <v>0</v>
      </c>
      <c r="F27" s="8">
        <v>1833.75</v>
      </c>
      <c r="G27" s="8">
        <f t="shared" si="0"/>
        <v>0</v>
      </c>
      <c r="H27" s="8">
        <f t="shared" si="3"/>
        <v>0</v>
      </c>
      <c r="I27" s="8"/>
      <c r="J27" s="44" t="s">
        <v>64</v>
      </c>
      <c r="K27" s="9" t="s">
        <v>84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 t="s">
        <v>89</v>
      </c>
      <c r="B28" s="98" t="s">
        <v>85</v>
      </c>
      <c r="C28" s="47" t="s">
        <v>80</v>
      </c>
      <c r="D28" s="8"/>
      <c r="E28" s="8">
        <f t="shared" si="2"/>
        <v>0</v>
      </c>
      <c r="F28" s="8">
        <v>105251.45</v>
      </c>
      <c r="G28" s="8">
        <f t="shared" si="0"/>
        <v>0</v>
      </c>
      <c r="H28" s="8">
        <f t="shared" si="3"/>
        <v>0</v>
      </c>
      <c r="I28" s="8"/>
      <c r="J28" s="44" t="s">
        <v>69</v>
      </c>
      <c r="K28" s="9" t="s">
        <v>79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 t="s">
        <v>89</v>
      </c>
      <c r="B29" s="6" t="s">
        <v>86</v>
      </c>
      <c r="C29" s="47" t="s">
        <v>80</v>
      </c>
      <c r="D29" s="8"/>
      <c r="E29" s="8">
        <f t="shared" si="2"/>
        <v>0</v>
      </c>
      <c r="F29" s="8">
        <v>5539.55</v>
      </c>
      <c r="G29" s="8">
        <f t="shared" si="0"/>
        <v>0</v>
      </c>
      <c r="H29" s="8">
        <f t="shared" si="3"/>
        <v>0</v>
      </c>
      <c r="I29" s="8"/>
      <c r="J29" s="44" t="s">
        <v>69</v>
      </c>
      <c r="K29" s="9" t="s">
        <v>79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7"/>
      <c r="D30" s="8"/>
      <c r="E30" s="8"/>
      <c r="F30" s="8"/>
      <c r="G30" s="8"/>
      <c r="H30" s="8"/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42" t="s">
        <v>88</v>
      </c>
      <c r="B31" s="6"/>
      <c r="C31" s="47"/>
      <c r="D31" s="8"/>
      <c r="E31" s="8"/>
      <c r="F31" s="8"/>
      <c r="G31" s="8"/>
      <c r="H31" s="8"/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45877</v>
      </c>
      <c r="B32" s="6" t="s">
        <v>87</v>
      </c>
      <c r="C32" s="47" t="s">
        <v>80</v>
      </c>
      <c r="D32" s="8"/>
      <c r="E32" s="8">
        <f t="shared" si="2"/>
        <v>0</v>
      </c>
      <c r="F32" s="8">
        <v>611.25</v>
      </c>
      <c r="G32" s="8">
        <f t="shared" si="0"/>
        <v>0</v>
      </c>
      <c r="H32" s="8">
        <f t="shared" si="3"/>
        <v>0</v>
      </c>
      <c r="I32" s="8"/>
      <c r="J32" s="44" t="s">
        <v>64</v>
      </c>
      <c r="K32" s="9" t="s">
        <v>84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45898</v>
      </c>
      <c r="B33" s="6" t="s">
        <v>90</v>
      </c>
      <c r="C33" s="47" t="s">
        <v>80</v>
      </c>
      <c r="D33" s="8"/>
      <c r="E33" s="8">
        <f t="shared" si="2"/>
        <v>0</v>
      </c>
      <c r="F33" s="8">
        <v>219.8</v>
      </c>
      <c r="G33" s="8">
        <f t="shared" si="0"/>
        <v>219.8</v>
      </c>
      <c r="H33" s="8">
        <f t="shared" si="3"/>
        <v>0</v>
      </c>
      <c r="I33" s="8"/>
      <c r="J33" s="44"/>
      <c r="K33" s="9" t="s">
        <v>91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45906</v>
      </c>
      <c r="B34" s="6" t="s">
        <v>92</v>
      </c>
      <c r="C34" s="47" t="s">
        <v>80</v>
      </c>
      <c r="D34" s="8"/>
      <c r="E34" s="8">
        <f t="shared" si="2"/>
        <v>0</v>
      </c>
      <c r="F34" s="8">
        <v>125</v>
      </c>
      <c r="G34" s="8">
        <f t="shared" si="0"/>
        <v>125</v>
      </c>
      <c r="H34" s="8">
        <f t="shared" si="3"/>
        <v>0</v>
      </c>
      <c r="I34" s="8"/>
      <c r="J34" s="44"/>
      <c r="K34" s="9" t="s">
        <v>91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45932</v>
      </c>
      <c r="B35" s="6" t="s">
        <v>93</v>
      </c>
      <c r="C35" s="47" t="s">
        <v>95</v>
      </c>
      <c r="D35" s="108">
        <v>-9667.23</v>
      </c>
      <c r="E35" s="8">
        <f t="shared" si="2"/>
        <v>-9667.23</v>
      </c>
      <c r="F35" s="8"/>
      <c r="G35" s="8">
        <f t="shared" si="0"/>
        <v>0</v>
      </c>
      <c r="H35" s="8">
        <f t="shared" si="3"/>
        <v>-9667.23</v>
      </c>
      <c r="I35" s="8"/>
      <c r="J35" s="44"/>
      <c r="K35" s="9">
        <v>4663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45932</v>
      </c>
      <c r="B36" s="6" t="s">
        <v>94</v>
      </c>
      <c r="C36" s="47" t="s">
        <v>95</v>
      </c>
      <c r="D36" s="108">
        <v>-684.2</v>
      </c>
      <c r="E36" s="8">
        <f t="shared" si="2"/>
        <v>-684.2</v>
      </c>
      <c r="F36" s="8"/>
      <c r="G36" s="8">
        <f t="shared" si="0"/>
        <v>0</v>
      </c>
      <c r="H36" s="8">
        <f t="shared" si="3"/>
        <v>-684.2</v>
      </c>
      <c r="I36" s="8"/>
      <c r="J36" s="44"/>
      <c r="K36" s="9">
        <v>4667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109" t="s">
        <v>97</v>
      </c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43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3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ref="E73:E88" si="4">+D73</f>
        <v>0</v>
      </c>
      <c r="F73" s="8"/>
      <c r="G73" s="8">
        <f t="shared" ref="G73:G84" si="5">IF(J73&gt;0,0,F73)</f>
        <v>0</v>
      </c>
      <c r="H73" s="8">
        <f t="shared" ref="H73:H84" si="6">+D73</f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4"/>
        <v>0</v>
      </c>
      <c r="F83" s="8"/>
      <c r="G83" s="8">
        <f t="shared" si="5"/>
        <v>0</v>
      </c>
      <c r="H83" s="8">
        <f t="shared" si="6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4"/>
        <v>0</v>
      </c>
      <c r="F84" s="8"/>
      <c r="G84" s="8">
        <f t="shared" si="5"/>
        <v>0</v>
      </c>
      <c r="H84" s="8">
        <f t="shared" si="6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4"/>
        <v>0</v>
      </c>
      <c r="F85" s="8"/>
      <c r="G85" s="8">
        <f t="shared" ref="G85:G100" si="7">IF(J85&gt;0,0,F85)</f>
        <v>0</v>
      </c>
      <c r="H85" s="8">
        <f t="shared" ref="H85:H100" si="8">+D85</f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4"/>
        <v>0</v>
      </c>
      <c r="F87" s="8"/>
      <c r="G87" s="8">
        <f t="shared" si="7"/>
        <v>0</v>
      </c>
      <c r="H87" s="8">
        <f t="shared" si="8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4"/>
        <v>0</v>
      </c>
      <c r="F88" s="8"/>
      <c r="G88" s="8">
        <f t="shared" si="7"/>
        <v>0</v>
      </c>
      <c r="H88" s="8">
        <f t="shared" si="8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ref="E89:E104" si="9">+D89</f>
        <v>0</v>
      </c>
      <c r="F89" s="8"/>
      <c r="G89" s="8">
        <f t="shared" si="7"/>
        <v>0</v>
      </c>
      <c r="H89" s="8">
        <f t="shared" si="8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9"/>
        <v>0</v>
      </c>
      <c r="F99" s="8"/>
      <c r="G99" s="8">
        <f t="shared" si="7"/>
        <v>0</v>
      </c>
      <c r="H99" s="8">
        <f t="shared" si="8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9"/>
        <v>0</v>
      </c>
      <c r="F100" s="8"/>
      <c r="G100" s="8">
        <f t="shared" si="7"/>
        <v>0</v>
      </c>
      <c r="H100" s="8">
        <f t="shared" si="8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9"/>
        <v>0</v>
      </c>
      <c r="F101" s="8"/>
      <c r="G101" s="8">
        <f t="shared" ref="G101:G116" si="10">IF(J101&gt;0,0,F101)</f>
        <v>0</v>
      </c>
      <c r="H101" s="8">
        <f t="shared" ref="H101:H116" si="11">+D101</f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9"/>
        <v>0</v>
      </c>
      <c r="F103" s="8"/>
      <c r="G103" s="8">
        <f t="shared" si="10"/>
        <v>0</v>
      </c>
      <c r="H103" s="8">
        <f t="shared" si="11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9"/>
        <v>0</v>
      </c>
      <c r="F104" s="8"/>
      <c r="G104" s="8">
        <f t="shared" si="10"/>
        <v>0</v>
      </c>
      <c r="H104" s="8">
        <f t="shared" si="11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ref="E105:E120" si="12">+D105</f>
        <v>0</v>
      </c>
      <c r="F105" s="8"/>
      <c r="G105" s="8">
        <f t="shared" si="10"/>
        <v>0</v>
      </c>
      <c r="H105" s="8">
        <f t="shared" si="11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2"/>
        <v>0</v>
      </c>
      <c r="F115" s="8"/>
      <c r="G115" s="8">
        <f t="shared" si="10"/>
        <v>0</v>
      </c>
      <c r="H115" s="8">
        <f t="shared" si="11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2"/>
        <v>0</v>
      </c>
      <c r="F116" s="8"/>
      <c r="G116" s="8">
        <f t="shared" si="10"/>
        <v>0</v>
      </c>
      <c r="H116" s="8">
        <f t="shared" si="11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2"/>
        <v>0</v>
      </c>
      <c r="F117" s="8"/>
      <c r="G117" s="8">
        <f t="shared" ref="G117:G132" si="13">IF(J117&gt;0,0,F117)</f>
        <v>0</v>
      </c>
      <c r="H117" s="8">
        <f t="shared" ref="H117:H132" si="14">+D117</f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12"/>
        <v>0</v>
      </c>
      <c r="F119" s="8"/>
      <c r="G119" s="8">
        <f t="shared" si="13"/>
        <v>0</v>
      </c>
      <c r="H119" s="8">
        <f t="shared" si="14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2"/>
        <v>0</v>
      </c>
      <c r="F120" s="8"/>
      <c r="G120" s="8">
        <f t="shared" si="13"/>
        <v>0</v>
      </c>
      <c r="H120" s="8">
        <f t="shared" si="14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ref="E121:E136" si="15">+D121</f>
        <v>0</v>
      </c>
      <c r="F121" s="8"/>
      <c r="G121" s="8">
        <f t="shared" si="13"/>
        <v>0</v>
      </c>
      <c r="H121" s="8">
        <f t="shared" si="14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5"/>
        <v>0</v>
      </c>
      <c r="F131" s="8"/>
      <c r="G131" s="8">
        <f t="shared" si="13"/>
        <v>0</v>
      </c>
      <c r="H131" s="8">
        <f t="shared" si="14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5"/>
        <v>0</v>
      </c>
      <c r="F132" s="8"/>
      <c r="G132" s="8">
        <f t="shared" si="13"/>
        <v>0</v>
      </c>
      <c r="H132" s="8">
        <f t="shared" si="14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5"/>
        <v>0</v>
      </c>
      <c r="F133" s="8"/>
      <c r="G133" s="8">
        <f t="shared" ref="G133:G148" si="16">IF(J133&gt;0,0,F133)</f>
        <v>0</v>
      </c>
      <c r="H133" s="8">
        <f t="shared" ref="H133:H148" si="17">+D133</f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15"/>
        <v>0</v>
      </c>
      <c r="F135" s="8"/>
      <c r="G135" s="8">
        <f t="shared" si="16"/>
        <v>0</v>
      </c>
      <c r="H135" s="8">
        <f t="shared" si="17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5"/>
        <v>0</v>
      </c>
      <c r="F136" s="8"/>
      <c r="G136" s="8">
        <f t="shared" si="16"/>
        <v>0</v>
      </c>
      <c r="H136" s="8">
        <f t="shared" si="17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ref="E137:E152" si="18">+D137</f>
        <v>0</v>
      </c>
      <c r="F137" s="8"/>
      <c r="G137" s="8">
        <f t="shared" si="16"/>
        <v>0</v>
      </c>
      <c r="H137" s="8">
        <f t="shared" si="17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18"/>
        <v>0</v>
      </c>
      <c r="F147" s="8"/>
      <c r="G147" s="8">
        <f t="shared" si="16"/>
        <v>0</v>
      </c>
      <c r="H147" s="8">
        <f t="shared" si="17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18"/>
        <v>0</v>
      </c>
      <c r="F148" s="8"/>
      <c r="G148" s="8">
        <f t="shared" si="16"/>
        <v>0</v>
      </c>
      <c r="H148" s="8">
        <f t="shared" si="17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18"/>
        <v>0</v>
      </c>
      <c r="F149" s="8"/>
      <c r="G149" s="8">
        <f t="shared" ref="G149:G164" si="19">IF(J149&gt;0,0,F149)</f>
        <v>0</v>
      </c>
      <c r="H149" s="8">
        <f t="shared" ref="H149:H164" si="20">+D149</f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18"/>
        <v>0</v>
      </c>
      <c r="F151" s="8"/>
      <c r="G151" s="8">
        <f t="shared" si="19"/>
        <v>0</v>
      </c>
      <c r="H151" s="8">
        <f t="shared" si="20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18"/>
        <v>0</v>
      </c>
      <c r="F152" s="8"/>
      <c r="G152" s="8">
        <f t="shared" si="19"/>
        <v>0</v>
      </c>
      <c r="H152" s="8">
        <f t="shared" si="20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ref="E153:E168" si="21">+D153</f>
        <v>0</v>
      </c>
      <c r="F153" s="8"/>
      <c r="G153" s="8">
        <f t="shared" si="19"/>
        <v>0</v>
      </c>
      <c r="H153" s="8">
        <f t="shared" si="20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1"/>
        <v>0</v>
      </c>
      <c r="F163" s="8"/>
      <c r="G163" s="8">
        <f t="shared" si="19"/>
        <v>0</v>
      </c>
      <c r="H163" s="8">
        <f t="shared" si="20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1"/>
        <v>0</v>
      </c>
      <c r="F164" s="8"/>
      <c r="G164" s="8">
        <f t="shared" si="19"/>
        <v>0</v>
      </c>
      <c r="H164" s="8">
        <f t="shared" si="20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1"/>
        <v>0</v>
      </c>
      <c r="F165" s="8"/>
      <c r="G165" s="8">
        <f t="shared" ref="G165:G180" si="22">IF(J165&gt;0,0,F165)</f>
        <v>0</v>
      </c>
      <c r="H165" s="8">
        <f t="shared" ref="H165:H180" si="23">+D165</f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21"/>
        <v>0</v>
      </c>
      <c r="F167" s="8"/>
      <c r="G167" s="8">
        <f t="shared" si="22"/>
        <v>0</v>
      </c>
      <c r="H167" s="8">
        <f t="shared" si="23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1"/>
        <v>0</v>
      </c>
      <c r="F168" s="8"/>
      <c r="G168" s="8">
        <f t="shared" si="22"/>
        <v>0</v>
      </c>
      <c r="H168" s="8">
        <f t="shared" si="23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ref="E169:E184" si="24">+D169</f>
        <v>0</v>
      </c>
      <c r="F169" s="8"/>
      <c r="G169" s="8">
        <f t="shared" si="22"/>
        <v>0</v>
      </c>
      <c r="H169" s="8">
        <f t="shared" si="23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4"/>
        <v>0</v>
      </c>
      <c r="F179" s="8"/>
      <c r="G179" s="8">
        <f t="shared" si="22"/>
        <v>0</v>
      </c>
      <c r="H179" s="8">
        <f t="shared" si="23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4"/>
        <v>0</v>
      </c>
      <c r="F180" s="8"/>
      <c r="G180" s="8">
        <f t="shared" si="22"/>
        <v>0</v>
      </c>
      <c r="H180" s="8">
        <f t="shared" si="23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4"/>
        <v>0</v>
      </c>
      <c r="F181" s="8"/>
      <c r="G181" s="8">
        <f t="shared" ref="G181:G196" si="25">IF(J181&gt;0,0,F181)</f>
        <v>0</v>
      </c>
      <c r="H181" s="8">
        <f t="shared" ref="H181:H196" si="26">+D181</f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24"/>
        <v>0</v>
      </c>
      <c r="F183" s="8"/>
      <c r="G183" s="8">
        <f t="shared" si="25"/>
        <v>0</v>
      </c>
      <c r="H183" s="8">
        <f t="shared" si="26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4"/>
        <v>0</v>
      </c>
      <c r="F184" s="8"/>
      <c r="G184" s="8">
        <f t="shared" si="25"/>
        <v>0</v>
      </c>
      <c r="H184" s="8">
        <f t="shared" si="26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ref="E185:E200" si="27">+D185</f>
        <v>0</v>
      </c>
      <c r="F185" s="8"/>
      <c r="G185" s="8">
        <f t="shared" si="25"/>
        <v>0</v>
      </c>
      <c r="H185" s="8">
        <f t="shared" si="26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7"/>
        <v>0</v>
      </c>
      <c r="F195" s="8"/>
      <c r="G195" s="8">
        <f t="shared" si="25"/>
        <v>0</v>
      </c>
      <c r="H195" s="8">
        <f t="shared" si="26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7"/>
        <v>0</v>
      </c>
      <c r="F196" s="8"/>
      <c r="G196" s="8">
        <f t="shared" si="25"/>
        <v>0</v>
      </c>
      <c r="H196" s="8">
        <f t="shared" si="26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7"/>
        <v>0</v>
      </c>
      <c r="F197" s="8"/>
      <c r="G197" s="8">
        <f t="shared" ref="G197:G212" si="28">IF(J197&gt;0,0,F197)</f>
        <v>0</v>
      </c>
      <c r="H197" s="8">
        <f t="shared" ref="H197:H212" si="29">+D197</f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27"/>
        <v>0</v>
      </c>
      <c r="F199" s="8"/>
      <c r="G199" s="8">
        <f t="shared" si="28"/>
        <v>0</v>
      </c>
      <c r="H199" s="8">
        <f t="shared" si="29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27"/>
        <v>0</v>
      </c>
      <c r="F200" s="8"/>
      <c r="G200" s="8">
        <f t="shared" si="28"/>
        <v>0</v>
      </c>
      <c r="H200" s="8">
        <f t="shared" si="29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ref="E201:E216" si="30">+D201</f>
        <v>0</v>
      </c>
      <c r="F201" s="8"/>
      <c r="G201" s="8">
        <f t="shared" si="28"/>
        <v>0</v>
      </c>
      <c r="H201" s="8">
        <f t="shared" si="29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0"/>
        <v>0</v>
      </c>
      <c r="F211" s="8"/>
      <c r="G211" s="8">
        <f t="shared" si="28"/>
        <v>0</v>
      </c>
      <c r="H211" s="8">
        <f t="shared" si="29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0"/>
        <v>0</v>
      </c>
      <c r="F212" s="8"/>
      <c r="G212" s="8">
        <f t="shared" si="28"/>
        <v>0</v>
      </c>
      <c r="H212" s="8">
        <f t="shared" si="29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0"/>
        <v>0</v>
      </c>
      <c r="F213" s="8"/>
      <c r="G213" s="8">
        <f t="shared" ref="G213:G228" si="31">IF(J213&gt;0,0,F213)</f>
        <v>0</v>
      </c>
      <c r="H213" s="8">
        <f t="shared" ref="H213:H228" si="32">+D213</f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30"/>
        <v>0</v>
      </c>
      <c r="F215" s="8"/>
      <c r="G215" s="8">
        <f t="shared" si="31"/>
        <v>0</v>
      </c>
      <c r="H215" s="8">
        <f t="shared" si="32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0"/>
        <v>0</v>
      </c>
      <c r="F216" s="8"/>
      <c r="G216" s="8">
        <f t="shared" si="31"/>
        <v>0</v>
      </c>
      <c r="H216" s="8">
        <f t="shared" si="32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ref="E217:E232" si="33">+D217</f>
        <v>0</v>
      </c>
      <c r="F217" s="8"/>
      <c r="G217" s="8">
        <f t="shared" si="31"/>
        <v>0</v>
      </c>
      <c r="H217" s="8">
        <f t="shared" si="32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3"/>
        <v>0</v>
      </c>
      <c r="F227" s="8"/>
      <c r="G227" s="8">
        <f t="shared" si="31"/>
        <v>0</v>
      </c>
      <c r="H227" s="8">
        <f t="shared" si="32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3"/>
        <v>0</v>
      </c>
      <c r="F228" s="8"/>
      <c r="G228" s="8">
        <f t="shared" si="31"/>
        <v>0</v>
      </c>
      <c r="H228" s="8">
        <f t="shared" si="32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3"/>
        <v>0</v>
      </c>
      <c r="F229" s="8"/>
      <c r="G229" s="8">
        <f t="shared" ref="G229:G242" si="34">IF(J229&gt;0,0,F229)</f>
        <v>0</v>
      </c>
      <c r="H229" s="8">
        <f t="shared" ref="H229:H242" si="35">+D229</f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33"/>
        <v>0</v>
      </c>
      <c r="F231" s="8"/>
      <c r="G231" s="8">
        <f t="shared" si="34"/>
        <v>0</v>
      </c>
      <c r="H231" s="8">
        <f t="shared" si="35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3"/>
        <v>0</v>
      </c>
      <c r="F232" s="8"/>
      <c r="G232" s="8">
        <f t="shared" si="34"/>
        <v>0</v>
      </c>
      <c r="H232" s="8">
        <f t="shared" si="35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ref="E233:E242" si="36">+D233</f>
        <v>0</v>
      </c>
      <c r="F233" s="8"/>
      <c r="G233" s="8">
        <f t="shared" si="34"/>
        <v>0</v>
      </c>
      <c r="H233" s="8">
        <f t="shared" si="35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36"/>
        <v>0</v>
      </c>
      <c r="F241" s="8"/>
      <c r="G241" s="8">
        <f t="shared" si="34"/>
        <v>0</v>
      </c>
      <c r="H241" s="8">
        <f t="shared" si="35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36"/>
        <v>0</v>
      </c>
      <c r="F242" s="8"/>
      <c r="G242" s="8">
        <f t="shared" si="34"/>
        <v>0</v>
      </c>
      <c r="H242" s="8">
        <f t="shared" si="35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25204030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2025-10-02T21:35:52Z</dcterms:modified>
</cp:coreProperties>
</file>