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CD0FFB9C-606F-42D4-96C0-4A31B3857FA8}" xr6:coauthVersionLast="47" xr6:coauthVersionMax="47" xr10:uidLastSave="{00000000-0000-0000-0000-000000000000}"/>
  <bookViews>
    <workbookView xWindow="30825" yWindow="555" windowWidth="21600" windowHeight="1129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M11" i="1"/>
  <c r="I11" i="1"/>
  <c r="F11" i="1"/>
  <c r="L10" i="1" s="1"/>
  <c r="L12" i="1" s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<sst xmlns="http://schemas.openxmlformats.org/spreadsheetml/2006/main" count="336" uniqueCount="76">
  <si>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</si>
  <si>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</si>
  <si>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</si>
  <si>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</si>
  <si>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</si>
  <si>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</si>
  <si>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</si>
  <si>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</si>
  <si>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</si>
  <si>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</si>
  <si>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</si>
  <si>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</si>
  <si>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</si>
  <si>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</si>
  <si>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</si>
  <si>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</si>
  <si>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</si>
  <si>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</si>
  <si>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</si>
  <si>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</si>
  <si>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</si>
  <si>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</si>
  <si>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</si>
  <si>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</si>
  <si>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</si>
  <si>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</si>
  <si>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</si>
  <si>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</si>
  <si>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</si>
  <si>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</si>
  <si>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</si>
  <si>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</si>
  <si>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</si>
  <si>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</si>
  <si>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</si>
  <si>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</si>
  <si>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</si>
  <si>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</si>
  <si>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</si>
  <si>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</si>
  <si>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</si>
  <si>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</si>
  <si>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</si>
  <si>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</si>
  <si>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</si>
  <si>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</si>
  <si>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</si>
  <si>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</si>
  <si>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</si>
  <si>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</si>
  <si>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</si>
  <si>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</si>
  <si>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</si>
  <si>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</si>
  <si>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</si>
  <si>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</si>
  <si>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</si>
  <si>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</si>
  <si>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DABS  -STORE #29 PARKING LOT MAINTENANCE</t>
  </si>
  <si>
    <t>GFFY2025</t>
  </si>
  <si>
    <t>3000-300-3348-FXAAA-25160030</t>
  </si>
  <si>
    <t>12182</t>
  </si>
  <si>
    <t>TRNFR TO 25160030 FROM 22306300 PER D HUNTING</t>
  </si>
  <si>
    <t>PREFERRED PAVING - CONTRACT</t>
  </si>
  <si>
    <t>N/A</t>
  </si>
  <si>
    <t>2475434</t>
  </si>
  <si>
    <t>DF</t>
  </si>
  <si>
    <t>13/24</t>
  </si>
  <si>
    <t>FP ASPHALT GAX FC2024071239527</t>
  </si>
  <si>
    <t>Trfr to 25160030 from FY25 GFFY Capital Improvement Funds</t>
  </si>
  <si>
    <t>FY'25</t>
  </si>
  <si>
    <t>PROJ CLOSE FROM 25160030 TO 22306300 PAVING</t>
  </si>
  <si>
    <t xml:space="preserve">PROJ CLOSE FROM 25160030 TO 21138300 CONTINGENCY </t>
  </si>
  <si>
    <t>PROJ CLOSE FROM 25160030 TO 21257300 LEGAL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</si>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</sst>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164" fontId="18" fillId="0" borderId="12" xfId="0" applyFont="1" applyBorder="1" applyAlignment="1">
      <alignment horizontal="left" vertical="top"/>
    </xf>
    <xf numFmtId="43" fontId="19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8" activePane="bottomLeft" state="frozen"/>
      <selection pane="bottomLeft" activeCell="C21" sqref="C21:C24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25160030</v>
      </c>
      <c r="E6" s="4" t="s">
        <v>75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18581.66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SUM(D14:D1000)</f>
        <v>18581.66</v>
      </c>
      <c r="E11" s="13">
        <f>SUM(E14:E1000)-F11</f>
        <v>0</v>
      </c>
      <c r="F11" s="13">
        <f>SUM(F14:F1000)</f>
        <v>18581.66</v>
      </c>
      <c r="G11" s="13">
        <f>SUM(G14:G1000)</f>
        <v>18581.66</v>
      </c>
      <c r="H11" s="13">
        <f>+D11-G11</f>
        <v>0</v>
      </c>
      <c r="I11" s="13">
        <f>SUM(I14:I1000)</f>
        <v>0</v>
      </c>
      <c r="J11" s="84"/>
      <c r="K11" s="85"/>
      <c r="L11" s="106">
        <f>SUM(L13:L900)</f>
        <v>0</v>
      </c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18581.66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57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45443</v>
      </c>
      <c r="B15" s="115" t="s">
        <v>62</v>
      </c>
      <c r="C15" s="109" t="s">
        <v>66</v>
      </c>
      <c r="D15" s="9">
        <v>7647.66</v>
      </c>
      <c r="E15" s="9">
        <f t="shared" si="2"/>
        <v>7647.66</v>
      </c>
      <c r="F15" s="9"/>
      <c r="G15" s="9"/>
      <c r="H15" s="9">
        <f t="shared" ref="H15:H70" si="3">+D15</f>
        <v>7647.66</v>
      </c>
      <c r="I15" s="9"/>
      <c r="J15" s="50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>
        <v>45418</v>
      </c>
      <c r="B16" s="7" t="s">
        <v>63</v>
      </c>
      <c r="C16" s="53" t="s">
        <v>64</v>
      </c>
      <c r="D16" s="9"/>
      <c r="E16" s="9">
        <f t="shared" si="2"/>
        <v>0</v>
      </c>
      <c r="F16" s="9"/>
      <c r="G16" s="9">
        <v>18581.66</v>
      </c>
      <c r="H16" s="9">
        <f t="shared" si="3"/>
        <v>0</v>
      </c>
      <c r="I16" s="9"/>
      <c r="J16" s="50" t="s">
        <v>65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 t="s">
        <v>67</v>
      </c>
      <c r="B17" s="7" t="s">
        <v>68</v>
      </c>
      <c r="C17" s="53" t="s">
        <v>52</v>
      </c>
      <c r="D17" s="9"/>
      <c r="E17" s="9">
        <f t="shared" si="2"/>
        <v>0</v>
      </c>
      <c r="F17" s="9">
        <v>18581.66</v>
      </c>
      <c r="G17" s="9">
        <f t="shared" si="0"/>
        <v>0</v>
      </c>
      <c r="H17" s="9">
        <f t="shared" si="3"/>
        <v>0</v>
      </c>
      <c r="I17" s="9"/>
      <c r="J17" s="50" t="s">
        <v>65</v>
      </c>
      <c r="K17" s="10">
        <v>6815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/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46" t="s">
        <v>70</v>
      </c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thickBot="1">
      <c r="A21" s="6">
        <v>45516</v>
      </c>
      <c r="B21" s="116" t="s">
        <v>69</v>
      </c>
      <c r="C21" s="53" t="s">
        <v>66</v>
      </c>
      <c r="D21" s="9">
        <v>12000</v>
      </c>
      <c r="E21" s="9">
        <f t="shared" si="2"/>
        <v>12000</v>
      </c>
      <c r="F21" s="9"/>
      <c r="G21" s="9">
        <f t="shared" si="0"/>
        <v>0</v>
      </c>
      <c r="H21" s="9">
        <f t="shared" si="3"/>
        <v>12000</v>
      </c>
      <c r="I21" s="9"/>
      <c r="J21" s="50"/>
      <c r="K21" s="10">
        <v>4667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>
        <v>45611</v>
      </c>
      <c r="B22" s="7" t="s">
        <v>71</v>
      </c>
      <c r="C22" s="53" t="s">
        <v>66</v>
      </c>
      <c r="D22" s="9">
        <v>-16</v>
      </c>
      <c r="E22" s="9">
        <f t="shared" si="2"/>
        <v>-16</v>
      </c>
      <c r="F22" s="9"/>
      <c r="G22" s="9">
        <f t="shared" si="0"/>
        <v>0</v>
      </c>
      <c r="H22" s="9">
        <f t="shared" si="3"/>
        <v>-16</v>
      </c>
      <c r="I22" s="9"/>
      <c r="J22" s="50"/>
      <c r="K22" s="10">
        <v>4657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45611</v>
      </c>
      <c r="B23" s="7" t="s">
        <v>72</v>
      </c>
      <c r="C23" s="53" t="s">
        <v>66</v>
      </c>
      <c r="D23" s="8">
        <v>-1039</v>
      </c>
      <c r="E23" s="9">
        <f t="shared" si="2"/>
        <v>-1039</v>
      </c>
      <c r="F23" s="9"/>
      <c r="G23" s="9">
        <f t="shared" si="0"/>
        <v>0</v>
      </c>
      <c r="H23" s="9">
        <f t="shared" si="3"/>
        <v>-1039</v>
      </c>
      <c r="I23" s="9"/>
      <c r="J23" s="50"/>
      <c r="K23" s="10">
        <v>4663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45611</v>
      </c>
      <c r="B24" s="7" t="s">
        <v>73</v>
      </c>
      <c r="C24" s="53" t="s">
        <v>66</v>
      </c>
      <c r="D24" s="9">
        <v>-11</v>
      </c>
      <c r="E24" s="9">
        <f t="shared" si="2"/>
        <v>-11</v>
      </c>
      <c r="F24" s="9"/>
      <c r="G24" s="9">
        <f t="shared" si="0"/>
        <v>0</v>
      </c>
      <c r="H24" s="9">
        <f t="shared" si="3"/>
        <v>-11</v>
      </c>
      <c r="I24" s="9"/>
      <c r="J24" s="50"/>
      <c r="K24" s="10">
        <v>4667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/>
      <c r="B26" s="117" t="s">
        <v>74</v>
      </c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/>
      <c r="B28" s="108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ref="E71:E86" si="4">+D71</f>
        <v>0</v>
      </c>
      <c r="F71" s="9"/>
      <c r="G71" s="9">
        <f t="shared" ref="G71:G82" si="5">IF(J71&gt;0,0,F71)</f>
        <v>0</v>
      </c>
      <c r="H71" s="9">
        <f t="shared" ref="H71:H82" si="6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ref="G83:G98" si="7">IF(J83&gt;0,0,F83)</f>
        <v>0</v>
      </c>
      <c r="H83" s="9">
        <f t="shared" ref="H83:H98" si="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7"/>
        <v>0</v>
      </c>
      <c r="H84" s="9">
        <f t="shared" si="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ref="E87:E102" si="9">+D87</f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ref="G99:G114" si="10">IF(J99&gt;0,0,F99)</f>
        <v>0</v>
      </c>
      <c r="H99" s="9">
        <f t="shared" ref="H99:H114" si="1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10"/>
        <v>0</v>
      </c>
      <c r="H100" s="9">
        <f t="shared" si="1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ref="E103:E118" si="12">+D103</f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ref="G115:G130" si="13">IF(J115&gt;0,0,F115)</f>
        <v>0</v>
      </c>
      <c r="H115" s="9">
        <f t="shared" ref="H115:H130" si="1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3"/>
        <v>0</v>
      </c>
      <c r="H116" s="9">
        <f t="shared" si="1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ref="E119:E134" si="15">+D119</f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ref="G131:G146" si="16">IF(J131&gt;0,0,F131)</f>
        <v>0</v>
      </c>
      <c r="H131" s="9">
        <f t="shared" ref="H131:H146" si="1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6"/>
        <v>0</v>
      </c>
      <c r="H132" s="9">
        <f t="shared" si="1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ref="E135:E150" si="18">+D135</f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ref="G147:G162" si="19">IF(J147&gt;0,0,F147)</f>
        <v>0</v>
      </c>
      <c r="H147" s="9">
        <f t="shared" ref="H147:H162" si="2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9"/>
        <v>0</v>
      </c>
      <c r="H148" s="9">
        <f t="shared" si="2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ref="E151:E166" si="21">+D151</f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ref="G163:G178" si="22">IF(J163&gt;0,0,F163)</f>
        <v>0</v>
      </c>
      <c r="H163" s="9">
        <f t="shared" ref="H163:H178" si="2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22"/>
        <v>0</v>
      </c>
      <c r="H164" s="9">
        <f t="shared" si="2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ref="E167:E182" si="24">+D167</f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ref="G179:G194" si="25">IF(J179&gt;0,0,F179)</f>
        <v>0</v>
      </c>
      <c r="H179" s="9">
        <f t="shared" ref="H179:H194" si="2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5"/>
        <v>0</v>
      </c>
      <c r="H180" s="9">
        <f t="shared" si="2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ref="E183:E198" si="27">+D183</f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ref="G195:G210" si="28">IF(J195&gt;0,0,F195)</f>
        <v>0</v>
      </c>
      <c r="H195" s="9">
        <f t="shared" ref="H195:H210" si="2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8"/>
        <v>0</v>
      </c>
      <c r="H196" s="9">
        <f t="shared" si="2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ref="E199:E214" si="30">+D199</f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ref="G211:G226" si="31">IF(J211&gt;0,0,F211)</f>
        <v>0</v>
      </c>
      <c r="H211" s="9">
        <f t="shared" ref="H211:H226" si="3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31"/>
        <v>0</v>
      </c>
      <c r="H212" s="9">
        <f t="shared" si="3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ref="E215:E230" si="33">+D215</f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ref="G227:G240" si="34">IF(J227&gt;0,0,F227)</f>
        <v>0</v>
      </c>
      <c r="H227" s="9">
        <f t="shared" ref="H227:H240" si="3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4"/>
        <v>0</v>
      </c>
      <c r="H228" s="9">
        <f t="shared" si="3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ref="E231:E240" si="36">+D231</f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25160030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2024-12-13T19:19:03Z</dcterms:modified>
</cp:coreProperties>
</file>