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EA29A637-3E0B-4F0A-8E16-6EAF0022AA7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7" i="1" l="1"/>
  <c r="G27" i="1"/>
  <c r="E27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5" i="1"/>
  <c r="G24" i="1"/>
  <c r="G23" i="1"/>
  <c r="G22" i="1"/>
  <c r="G21" i="1"/>
  <c r="G20" i="1"/>
  <c r="G19" i="1"/>
  <c r="G18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<sst xmlns="http://schemas.openxmlformats.org/spreadsheetml/2006/main" count="353" uniqueCount="89">
  <si>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</si>
  <si>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</si>
  <si>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</si>
  <si>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</si>
  <si>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</si>
  <si>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</si>
  <si>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</si>
  <si>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</si>
  <si>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</si>
  <si>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</si>
  <si>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</si>
  <si>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</si>
  <si>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</si>
  <si>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</si>
  <si>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</si>
  <si>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</si>
  <si>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</si>
  <si>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</si>
  <si>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</si>
  <si>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</si>
  <si>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</si>
  <si>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</si>
  <si>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</si>
  <si>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</si>
  <si>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</si>
  <si>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</si>
  <si>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</si>
  <si>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</si>
  <si>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</si>
  <si>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</si>
  <si>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</si>
  <si>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</si>
  <si>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</si>
  <si>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</si>
  <si>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</si>
  <si>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</si>
  <si>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</si>
  <si>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</si>
  <si>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</si>
  <si>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</si>
  <si>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</si>
  <si>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</si>
  <si>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</si>
  <si>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</si>
  <si>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</si>
  <si>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</si>
  <si>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</si>
  <si>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</si>
  <si>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</si>
  <si>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</si>
  <si>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</si>
  <si>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</si>
  <si>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</si>
  <si>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</si>
  <si>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</si>
  <si>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</si>
  <si>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</si>
  <si>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</si>
  <si>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N/A</t>
  </si>
  <si>
    <t>DABS - STORE #19 PARKING LOT REPLACEMENT</t>
  </si>
  <si>
    <t>GFFY2025</t>
  </si>
  <si>
    <t>3000-300-3348-FXAAA-25159030</t>
  </si>
  <si>
    <t>06285</t>
  </si>
  <si>
    <t>HANSEN AND ASSOCIATES INC - CONTRACT</t>
  </si>
  <si>
    <t>2470455</t>
  </si>
  <si>
    <t>HANSEN &amp; ASSOC GAX FC2024051836385</t>
  </si>
  <si>
    <t>DF</t>
  </si>
  <si>
    <t>PREFERRED PAVING - CONTRACT</t>
  </si>
  <si>
    <t>2475555</t>
  </si>
  <si>
    <t>HANSEN &amp; ASSOC GAX FC2024062638631</t>
  </si>
  <si>
    <t>13/24</t>
  </si>
  <si>
    <t>HANSEN &amp; ASSOC GAX FC2024071539864</t>
  </si>
  <si>
    <t>FY'25</t>
  </si>
  <si>
    <t>HANSEN &amp; ASSOC GAX FC2024081441045</t>
  </si>
  <si>
    <t>BGT PARTNERS GAX FC2024081641120</t>
  </si>
  <si>
    <t>Trfr to 25159030 from FY25 GFFY Capital Improvement Funds</t>
  </si>
  <si>
    <t>PREFERRED PAVING     CO 001</t>
  </si>
  <si>
    <t>CO</t>
  </si>
  <si>
    <t>IDT 25C3*007 XFER LEGAL FEES TO 21257300</t>
  </si>
  <si>
    <t>BGT PARTNERS GAX FC2024092442935</t>
  </si>
  <si>
    <t>FP ASPHALT &amp; CRACKSEAL GAX FC2024102544515</t>
  </si>
  <si>
    <t>HANSEN &amp; ASSOC GAX FC2024102944634</t>
  </si>
  <si>
    <t>BGT PARTNERS GAX FC2024120546307</t>
  </si>
  <si>
    <t>PROJ CLOSE CONT FROM 25159030 TO 21138300</t>
  </si>
  <si>
    <t>PROJ CLOSE INSPECTIONS FROM 25159030 TO 20473300</t>
  </si>
  <si>
    <t>PROJ CLOSE PAVING FROM 25159030 TO 22306300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</si>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</sst>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A35" sqref="A35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25159030</v>
      </c>
      <c r="E6" s="4" t="s">
        <v>86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104604.09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104604.09</v>
      </c>
      <c r="E11" s="13">
        <f>SUM(E14:E1000)-F11</f>
        <v>0</v>
      </c>
      <c r="F11" s="13">
        <f>SUM(F14:F1000)</f>
        <v>104604.09</v>
      </c>
      <c r="G11" s="13">
        <f>SUM(G14:G1000)</f>
        <v>104604.09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104604.09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45397</v>
      </c>
      <c r="B15" s="7" t="s">
        <v>63</v>
      </c>
      <c r="C15" s="109" t="s">
        <v>58</v>
      </c>
      <c r="D15" s="9"/>
      <c r="E15" s="9">
        <f t="shared" si="2"/>
        <v>0</v>
      </c>
      <c r="F15" s="9"/>
      <c r="G15" s="9">
        <v>12824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45430</v>
      </c>
      <c r="B16" s="7" t="s">
        <v>65</v>
      </c>
      <c r="C16" s="53" t="s">
        <v>66</v>
      </c>
      <c r="D16" s="9"/>
      <c r="E16" s="9">
        <f t="shared" si="2"/>
        <v>0</v>
      </c>
      <c r="F16" s="9">
        <v>5770.8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45470</v>
      </c>
      <c r="B17" s="7" t="s">
        <v>67</v>
      </c>
      <c r="C17" s="53" t="s">
        <v>58</v>
      </c>
      <c r="D17" s="9"/>
      <c r="E17" s="9">
        <f t="shared" si="2"/>
        <v>0</v>
      </c>
      <c r="F17" s="9"/>
      <c r="G17" s="9">
        <v>81480.25</v>
      </c>
      <c r="H17" s="9">
        <f t="shared" si="3"/>
        <v>0</v>
      </c>
      <c r="I17" s="9"/>
      <c r="J17" s="50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45469</v>
      </c>
      <c r="B18" s="12" t="s">
        <v>69</v>
      </c>
      <c r="C18" s="53" t="s">
        <v>52</v>
      </c>
      <c r="D18" s="9"/>
      <c r="E18" s="9">
        <f t="shared" si="2"/>
        <v>0</v>
      </c>
      <c r="F18" s="9">
        <v>3847.2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 t="s">
        <v>70</v>
      </c>
      <c r="B19" s="7" t="s">
        <v>71</v>
      </c>
      <c r="C19" s="53" t="s">
        <v>52</v>
      </c>
      <c r="D19" s="9"/>
      <c r="E19" s="9">
        <f t="shared" si="2"/>
        <v>0</v>
      </c>
      <c r="F19" s="9">
        <v>641.20000000000005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45518</v>
      </c>
      <c r="B23" s="7" t="s">
        <v>73</v>
      </c>
      <c r="C23" s="53" t="s">
        <v>66</v>
      </c>
      <c r="D23" s="8"/>
      <c r="E23" s="9">
        <f t="shared" si="2"/>
        <v>0</v>
      </c>
      <c r="F23" s="9">
        <v>1282.4000000000001</v>
      </c>
      <c r="G23" s="9">
        <f t="shared" si="0"/>
        <v>0</v>
      </c>
      <c r="H23" s="9">
        <f t="shared" si="3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45520</v>
      </c>
      <c r="B24" s="7" t="s">
        <v>74</v>
      </c>
      <c r="C24" s="53" t="s">
        <v>66</v>
      </c>
      <c r="D24" s="9"/>
      <c r="E24" s="9">
        <f t="shared" si="2"/>
        <v>0</v>
      </c>
      <c r="F24" s="9">
        <v>438.7</v>
      </c>
      <c r="G24" s="9">
        <f t="shared" si="0"/>
        <v>438.7</v>
      </c>
      <c r="H24" s="9">
        <f t="shared" si="3"/>
        <v>0</v>
      </c>
      <c r="I24" s="9"/>
      <c r="J24" s="50"/>
      <c r="K24" s="10">
        <v>6873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thickBot="1">
      <c r="A25" s="6">
        <v>45516</v>
      </c>
      <c r="B25" s="115" t="s">
        <v>75</v>
      </c>
      <c r="C25" s="53" t="s">
        <v>66</v>
      </c>
      <c r="D25" s="9">
        <v>150000</v>
      </c>
      <c r="E25" s="9">
        <f t="shared" si="2"/>
        <v>150000</v>
      </c>
      <c r="F25" s="9"/>
      <c r="G25" s="9">
        <f t="shared" si="0"/>
        <v>0</v>
      </c>
      <c r="H25" s="9">
        <f t="shared" si="3"/>
        <v>150000</v>
      </c>
      <c r="I25" s="9"/>
      <c r="J25" s="50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45530</v>
      </c>
      <c r="B26" s="7" t="s">
        <v>76</v>
      </c>
      <c r="C26" s="53" t="s">
        <v>77</v>
      </c>
      <c r="D26" s="9"/>
      <c r="E26" s="9">
        <f t="shared" si="2"/>
        <v>0</v>
      </c>
      <c r="F26" s="9"/>
      <c r="G26" s="9">
        <v>8729.74</v>
      </c>
      <c r="H26" s="9">
        <f t="shared" si="3"/>
        <v>0</v>
      </c>
      <c r="I26" s="9"/>
      <c r="J26" s="50" t="s">
        <v>68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45511</v>
      </c>
      <c r="B27" s="116" t="s">
        <v>78</v>
      </c>
      <c r="C27" s="53" t="s">
        <v>66</v>
      </c>
      <c r="D27" s="9"/>
      <c r="E27" s="9">
        <f t="shared" si="2"/>
        <v>0</v>
      </c>
      <c r="F27" s="9">
        <v>123</v>
      </c>
      <c r="G27" s="9">
        <f t="shared" ref="G27" si="4">IF(J27&gt;0,0,F27)</f>
        <v>123</v>
      </c>
      <c r="H27" s="9">
        <f t="shared" si="3"/>
        <v>0</v>
      </c>
      <c r="I27" s="9"/>
      <c r="J27" s="50"/>
      <c r="K27" s="10">
        <v>6870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45559</v>
      </c>
      <c r="B28" s="108" t="s">
        <v>79</v>
      </c>
      <c r="C28" s="53" t="s">
        <v>66</v>
      </c>
      <c r="D28" s="9"/>
      <c r="E28" s="9">
        <f t="shared" si="2"/>
        <v>0</v>
      </c>
      <c r="F28" s="9">
        <v>555</v>
      </c>
      <c r="G28" s="9">
        <f t="shared" si="0"/>
        <v>555</v>
      </c>
      <c r="H28" s="9">
        <f t="shared" si="3"/>
        <v>0</v>
      </c>
      <c r="I28" s="9"/>
      <c r="J28" s="50"/>
      <c r="K28" s="10">
        <v>6873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45590</v>
      </c>
      <c r="B29" s="7" t="s">
        <v>80</v>
      </c>
      <c r="C29" s="53" t="s">
        <v>66</v>
      </c>
      <c r="D29" s="9"/>
      <c r="E29" s="9">
        <f t="shared" si="2"/>
        <v>0</v>
      </c>
      <c r="F29" s="9">
        <v>90209.99</v>
      </c>
      <c r="G29" s="9">
        <f t="shared" si="0"/>
        <v>0</v>
      </c>
      <c r="H29" s="9">
        <f t="shared" si="3"/>
        <v>0</v>
      </c>
      <c r="I29" s="9"/>
      <c r="J29" s="50" t="s">
        <v>68</v>
      </c>
      <c r="K29" s="10">
        <v>6815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45594</v>
      </c>
      <c r="B30" s="7" t="s">
        <v>81</v>
      </c>
      <c r="C30" s="53" t="s">
        <v>66</v>
      </c>
      <c r="D30" s="9"/>
      <c r="E30" s="9">
        <f t="shared" si="2"/>
        <v>0</v>
      </c>
      <c r="F30" s="9">
        <v>1282.4000000000001</v>
      </c>
      <c r="G30" s="9">
        <f t="shared" si="0"/>
        <v>0</v>
      </c>
      <c r="H30" s="9">
        <f t="shared" si="3"/>
        <v>0</v>
      </c>
      <c r="I30" s="9"/>
      <c r="J30" s="50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45631</v>
      </c>
      <c r="B31" s="7" t="s">
        <v>82</v>
      </c>
      <c r="C31" s="53" t="s">
        <v>88</v>
      </c>
      <c r="D31" s="9"/>
      <c r="E31" s="9">
        <f t="shared" si="2"/>
        <v>0</v>
      </c>
      <c r="F31" s="9">
        <v>453.4</v>
      </c>
      <c r="G31" s="9">
        <f t="shared" si="0"/>
        <v>453.4</v>
      </c>
      <c r="H31" s="9">
        <f t="shared" si="3"/>
        <v>0</v>
      </c>
      <c r="I31" s="9"/>
      <c r="J31" s="50"/>
      <c r="K31" s="10">
        <v>6873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45671</v>
      </c>
      <c r="B32" s="7" t="s">
        <v>83</v>
      </c>
      <c r="C32" s="53" t="s">
        <v>88</v>
      </c>
      <c r="D32" s="9">
        <v>-11714</v>
      </c>
      <c r="E32" s="9">
        <f t="shared" si="2"/>
        <v>-11714</v>
      </c>
      <c r="F32" s="9"/>
      <c r="G32" s="9">
        <f t="shared" si="0"/>
        <v>0</v>
      </c>
      <c r="H32" s="9">
        <f t="shared" si="3"/>
        <v>-11714</v>
      </c>
      <c r="I32" s="9"/>
      <c r="J32" s="50"/>
      <c r="K32" s="10">
        <v>4663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45671</v>
      </c>
      <c r="B33" s="7" t="s">
        <v>84</v>
      </c>
      <c r="C33" s="53" t="s">
        <v>88</v>
      </c>
      <c r="D33" s="9">
        <v>-402.9</v>
      </c>
      <c r="E33" s="9">
        <f t="shared" si="2"/>
        <v>-402.9</v>
      </c>
      <c r="F33" s="9"/>
      <c r="G33" s="9">
        <f t="shared" si="0"/>
        <v>0</v>
      </c>
      <c r="H33" s="9">
        <f t="shared" si="3"/>
        <v>-402.9</v>
      </c>
      <c r="I33" s="9"/>
      <c r="J33" s="50"/>
      <c r="K33" s="10">
        <v>4667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45671</v>
      </c>
      <c r="B34" s="7" t="s">
        <v>85</v>
      </c>
      <c r="C34" s="53" t="s">
        <v>88</v>
      </c>
      <c r="D34" s="9">
        <v>-33279.01</v>
      </c>
      <c r="E34" s="9">
        <f t="shared" si="2"/>
        <v>-33279.01</v>
      </c>
      <c r="F34" s="9"/>
      <c r="G34" s="9">
        <f t="shared" si="0"/>
        <v>0</v>
      </c>
      <c r="H34" s="9">
        <f t="shared" si="3"/>
        <v>-33279.01</v>
      </c>
      <c r="I34" s="9"/>
      <c r="J34" s="50"/>
      <c r="K34" s="10">
        <v>4657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117" t="s">
        <v>87</v>
      </c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5">+D71</f>
        <v>0</v>
      </c>
      <c r="F71" s="9"/>
      <c r="G71" s="9">
        <f t="shared" ref="G71:G82" si="6">IF(J71&gt;0,0,F71)</f>
        <v>0</v>
      </c>
      <c r="H71" s="9">
        <f t="shared" ref="H71:H82" si="7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ref="G83:G98" si="8">IF(J83&gt;0,0,F83)</f>
        <v>0</v>
      </c>
      <c r="H83" s="9">
        <f t="shared" ref="H83:H98" si="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0">+D87</f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ref="G99:G114" si="11">IF(J99&gt;0,0,F99)</f>
        <v>0</v>
      </c>
      <c r="H99" s="9">
        <f t="shared" ref="H99:H114" si="1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3">+D103</f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ref="G115:G130" si="14">IF(J115&gt;0,0,F115)</f>
        <v>0</v>
      </c>
      <c r="H115" s="9">
        <f t="shared" ref="H115:H130" si="1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6">+D119</f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ref="G131:G146" si="17">IF(J131&gt;0,0,F131)</f>
        <v>0</v>
      </c>
      <c r="H131" s="9">
        <f t="shared" ref="H131:H146" si="1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9">+D135</f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ref="G147:G162" si="20">IF(J147&gt;0,0,F147)</f>
        <v>0</v>
      </c>
      <c r="H147" s="9">
        <f t="shared" ref="H147:H162" si="2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2">+D151</f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ref="G163:G178" si="23">IF(J163&gt;0,0,F163)</f>
        <v>0</v>
      </c>
      <c r="H163" s="9">
        <f t="shared" ref="H163:H178" si="2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5">+D167</f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ref="G179:G194" si="26">IF(J179&gt;0,0,F179)</f>
        <v>0</v>
      </c>
      <c r="H179" s="9">
        <f t="shared" ref="H179:H194" si="2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8">+D183</f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ref="G195:G210" si="29">IF(J195&gt;0,0,F195)</f>
        <v>0</v>
      </c>
      <c r="H195" s="9">
        <f t="shared" ref="H195:H210" si="3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1">+D199</f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ref="G211:G226" si="32">IF(J211&gt;0,0,F211)</f>
        <v>0</v>
      </c>
      <c r="H211" s="9">
        <f t="shared" ref="H211:H226" si="3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4">+D215</f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ref="G227:G240" si="35">IF(J227&gt;0,0,F227)</f>
        <v>0</v>
      </c>
      <c r="H227" s="9">
        <f t="shared" ref="H227:H240" si="3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7">+D231</f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25159030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2025-02-25T23:52:42Z</dcterms:modified>
</cp:coreProperties>
</file>