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4B21D5E4-7129-47BA-9DD9-F3483F1A0F6F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3" i="1" l="1"/>
  <c r="G23" i="1"/>
  <c r="E23" i="1"/>
  <c r="L11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1" i="1"/>
  <c r="G20" i="1"/>
  <c r="G19" i="1"/>
  <c r="G18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6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<sst xmlns="http://schemas.openxmlformats.org/spreadsheetml/2006/main" count="345" uniqueCount="84">
  <si>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</si>
  <si>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</si>
  <si>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</si>
  <si>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</si>
  <si>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</si>
  <si>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</si>
  <si>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</si>
  <si>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</si>
  <si>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</si>
  <si>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</si>
  <si>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</si>
  <si>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</si>
  <si>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</si>
  <si>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</si>
  <si>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</si>
  <si>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</si>
  <si>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</si>
  <si>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</si>
  <si>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</si>
  <si>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</si>
  <si>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</si>
  <si>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</si>
  <si>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</si>
  <si>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</si>
  <si>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</si>
  <si>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</si>
  <si>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</si>
  <si>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</si>
  <si>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</si>
  <si>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</si>
  <si>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</si>
  <si>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</si>
  <si>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</si>
  <si>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</si>
  <si>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</si>
  <si>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</si>
  <si>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</si>
  <si>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</si>
  <si>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</si>
  <si>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</si>
  <si>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</si>
  <si>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</si>
  <si>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</si>
  <si>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</si>
  <si>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</si>
  <si>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</si>
  <si>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</si>
  <si>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</si>
  <si>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</si>
  <si>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</si>
  <si>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</si>
  <si>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</si>
  <si>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</si>
  <si>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</si>
  <si>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</si>
  <si>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</si>
  <si>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</si>
  <si>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</si>
  <si>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DABS - STORE #40 LANDSCAPE UPGRADES</t>
  </si>
  <si>
    <t>GFFY2025</t>
  </si>
  <si>
    <t>3000-300-3348-FXAAA-25147030</t>
  </si>
  <si>
    <t>10473</t>
  </si>
  <si>
    <t>13/24</t>
  </si>
  <si>
    <t>MCNEIL GROUP GAX FC2024070239167</t>
  </si>
  <si>
    <t>2470472</t>
  </si>
  <si>
    <t>FY'25</t>
  </si>
  <si>
    <t>TRNSF TO 25147030 FROM 21137300 so contract can be awarded</t>
  </si>
  <si>
    <t>Trfr to 25147030 from FY25 GFFY Capital Improvement Funds</t>
  </si>
  <si>
    <t>ADAIR'S LANDSCAPE &amp; MAINTENANCE CORP - CONTRACT</t>
  </si>
  <si>
    <t>N/A</t>
  </si>
  <si>
    <t>2575087</t>
  </si>
  <si>
    <t>IDT 25C3*007 XFER LEGAL FEES TO 21257300</t>
  </si>
  <si>
    <t>DF</t>
  </si>
  <si>
    <t>MCNEIL GROUP GAX FC2024092543050</t>
  </si>
  <si>
    <t>ADAIR'S LANDSCAPE &amp; MAINTENANCE GAX FC2024100743663</t>
  </si>
  <si>
    <t>MCNEIL GROUP GAX FC2024111345318</t>
  </si>
  <si>
    <t>ADAIRS LANDSCAPE GAX FC2024111345344</t>
  </si>
  <si>
    <t>PROJ CLOSE CONT FROM 25147030 TO 21138300</t>
  </si>
  <si>
    <t>PROJ CLOSE INSPECTIONS FROM 25147030 TO 20473300</t>
  </si>
  <si>
    <t>PROJ CLOSE PROJ RES FROM 25147030 TO 21137300</t>
  </si>
  <si>
    <t>CLOSED</t>
  </si>
  <si>
    <t>PROJECT CLOSED</t>
  </si>
  <si>
    <t>MCNEIL GROUP - CONTRACT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</si>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</sst>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/>
    <xf numFmtId="164" fontId="18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A31" sqref="A31"/>
    </sheetView>
  </sheetViews>
  <sheetFormatPr defaultColWidth="8.88671875" defaultRowHeight="12"/>
  <cols>
    <col min="1" max="1" width="5.77734375" style="54" customWidth="1"/>
    <col min="2" max="2" width="42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25147030</v>
      </c>
      <c r="E6" s="4" t="s">
        <v>80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95753.43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SUM(D14:D1001)</f>
        <v>95753.43</v>
      </c>
      <c r="E11" s="13">
        <f>SUM(E14:E1001)-F11</f>
        <v>0</v>
      </c>
      <c r="F11" s="13">
        <f>SUM(F14:F1001)</f>
        <v>95753.43</v>
      </c>
      <c r="G11" s="13">
        <f>SUM(G14:G1001)</f>
        <v>95753.43</v>
      </c>
      <c r="H11" s="13">
        <f>+D11-G11</f>
        <v>0</v>
      </c>
      <c r="I11" s="13">
        <f>SUM(I14:I1001)</f>
        <v>0</v>
      </c>
      <c r="J11" s="84"/>
      <c r="K11" s="85"/>
      <c r="L11" s="106">
        <f>SUM(L13:L901)</f>
        <v>0</v>
      </c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95753.43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45404</v>
      </c>
      <c r="B15" s="7" t="s">
        <v>82</v>
      </c>
      <c r="C15" s="109"/>
      <c r="D15" s="9"/>
      <c r="E15" s="9"/>
      <c r="F15" s="9"/>
      <c r="G15" s="9">
        <v>8400</v>
      </c>
      <c r="H15" s="9"/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62</v>
      </c>
      <c r="B16" s="7" t="s">
        <v>63</v>
      </c>
      <c r="C16" s="109"/>
      <c r="D16" s="9"/>
      <c r="E16" s="9">
        <f t="shared" si="2"/>
        <v>0</v>
      </c>
      <c r="F16" s="9">
        <v>4200</v>
      </c>
      <c r="G16" s="9">
        <f t="shared" si="0"/>
        <v>0</v>
      </c>
      <c r="H16" s="9">
        <f t="shared" ref="H16:H71" si="3">+D16</f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/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46" t="s">
        <v>65</v>
      </c>
      <c r="B19" s="12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45530</v>
      </c>
      <c r="B20" s="115" t="s">
        <v>66</v>
      </c>
      <c r="C20" s="53" t="s">
        <v>72</v>
      </c>
      <c r="D20" s="9">
        <v>7273.43</v>
      </c>
      <c r="E20" s="9">
        <f t="shared" si="2"/>
        <v>7273.43</v>
      </c>
      <c r="F20" s="9"/>
      <c r="G20" s="9">
        <f t="shared" si="0"/>
        <v>0</v>
      </c>
      <c r="H20" s="9">
        <f t="shared" si="3"/>
        <v>7273.43</v>
      </c>
      <c r="I20" s="9"/>
      <c r="J20" s="50"/>
      <c r="K20" s="10">
        <v>4666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thickBot="1">
      <c r="A21" s="6">
        <v>45516</v>
      </c>
      <c r="B21" s="116" t="s">
        <v>67</v>
      </c>
      <c r="C21" s="53" t="s">
        <v>72</v>
      </c>
      <c r="D21" s="9">
        <v>98274</v>
      </c>
      <c r="E21" s="9">
        <f t="shared" si="2"/>
        <v>98274</v>
      </c>
      <c r="F21" s="9"/>
      <c r="G21" s="9">
        <f t="shared" si="0"/>
        <v>0</v>
      </c>
      <c r="H21" s="9">
        <f t="shared" si="3"/>
        <v>98274</v>
      </c>
      <c r="I21" s="9"/>
      <c r="J21" s="50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45544</v>
      </c>
      <c r="B22" s="7" t="s">
        <v>68</v>
      </c>
      <c r="C22" s="53" t="s">
        <v>69</v>
      </c>
      <c r="D22" s="9"/>
      <c r="E22" s="9">
        <f t="shared" si="2"/>
        <v>0</v>
      </c>
      <c r="F22" s="9"/>
      <c r="G22" s="9">
        <v>87273.43</v>
      </c>
      <c r="H22" s="9">
        <f t="shared" si="3"/>
        <v>0</v>
      </c>
      <c r="I22" s="9"/>
      <c r="J22" s="50" t="s">
        <v>70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45511</v>
      </c>
      <c r="B23" s="117" t="s">
        <v>71</v>
      </c>
      <c r="C23" s="53" t="s">
        <v>72</v>
      </c>
      <c r="D23" s="9"/>
      <c r="E23" s="9">
        <f t="shared" si="2"/>
        <v>0</v>
      </c>
      <c r="F23" s="9">
        <v>80</v>
      </c>
      <c r="G23" s="9">
        <f t="shared" ref="G23" si="4">IF(J23&gt;0,0,F23)</f>
        <v>80</v>
      </c>
      <c r="H23" s="9">
        <f t="shared" si="3"/>
        <v>0</v>
      </c>
      <c r="I23" s="9"/>
      <c r="J23" s="50"/>
      <c r="K23" s="10">
        <v>6870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45560</v>
      </c>
      <c r="B24" s="7" t="s">
        <v>73</v>
      </c>
      <c r="C24" s="53" t="s">
        <v>72</v>
      </c>
      <c r="D24" s="8"/>
      <c r="E24" s="9">
        <f t="shared" si="2"/>
        <v>0</v>
      </c>
      <c r="F24" s="9">
        <v>1680</v>
      </c>
      <c r="G24" s="9">
        <f t="shared" si="0"/>
        <v>0</v>
      </c>
      <c r="H24" s="9">
        <f t="shared" si="3"/>
        <v>0</v>
      </c>
      <c r="I24" s="9"/>
      <c r="J24" s="50" t="s">
        <v>64</v>
      </c>
      <c r="K24" s="10">
        <v>6861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45572</v>
      </c>
      <c r="B25" s="7" t="s">
        <v>74</v>
      </c>
      <c r="C25" s="53" t="s">
        <v>72</v>
      </c>
      <c r="D25" s="9"/>
      <c r="E25" s="9">
        <f t="shared" si="2"/>
        <v>0</v>
      </c>
      <c r="F25" s="9">
        <v>82909.759999999995</v>
      </c>
      <c r="G25" s="9">
        <f t="shared" si="0"/>
        <v>0</v>
      </c>
      <c r="H25" s="9">
        <f t="shared" si="3"/>
        <v>0</v>
      </c>
      <c r="I25" s="9"/>
      <c r="J25" s="50" t="s">
        <v>70</v>
      </c>
      <c r="K25" s="10">
        <v>6813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45609</v>
      </c>
      <c r="B26" s="7" t="s">
        <v>75</v>
      </c>
      <c r="C26" s="53" t="s">
        <v>72</v>
      </c>
      <c r="D26" s="9"/>
      <c r="E26" s="9">
        <f t="shared" si="2"/>
        <v>0</v>
      </c>
      <c r="F26" s="9">
        <v>2520</v>
      </c>
      <c r="G26" s="9">
        <f t="shared" si="0"/>
        <v>0</v>
      </c>
      <c r="H26" s="9">
        <f t="shared" si="3"/>
        <v>0</v>
      </c>
      <c r="I26" s="9"/>
      <c r="J26" s="50" t="s">
        <v>64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45609</v>
      </c>
      <c r="B27" s="7" t="s">
        <v>76</v>
      </c>
      <c r="C27" s="53" t="s">
        <v>72</v>
      </c>
      <c r="D27" s="9"/>
      <c r="E27" s="9">
        <f t="shared" si="2"/>
        <v>0</v>
      </c>
      <c r="F27" s="9">
        <v>4363.67</v>
      </c>
      <c r="G27" s="9">
        <f t="shared" si="0"/>
        <v>0</v>
      </c>
      <c r="H27" s="9">
        <f t="shared" si="3"/>
        <v>0</v>
      </c>
      <c r="I27" s="9"/>
      <c r="J27" s="50" t="s">
        <v>70</v>
      </c>
      <c r="K27" s="10">
        <v>6813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45671</v>
      </c>
      <c r="B28" s="7" t="s">
        <v>77</v>
      </c>
      <c r="C28" s="53" t="s">
        <v>83</v>
      </c>
      <c r="D28" s="9">
        <v>-7600</v>
      </c>
      <c r="E28" s="9">
        <f t="shared" si="2"/>
        <v>-7600</v>
      </c>
      <c r="F28" s="9"/>
      <c r="G28" s="9">
        <f t="shared" si="0"/>
        <v>0</v>
      </c>
      <c r="H28" s="9">
        <f t="shared" si="3"/>
        <v>-7600</v>
      </c>
      <c r="I28" s="9"/>
      <c r="J28" s="50"/>
      <c r="K28" s="10">
        <v>4663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45671</v>
      </c>
      <c r="B29" s="108" t="s">
        <v>78</v>
      </c>
      <c r="C29" s="53" t="s">
        <v>83</v>
      </c>
      <c r="D29" s="9">
        <v>-1000</v>
      </c>
      <c r="E29" s="9">
        <f t="shared" si="2"/>
        <v>-1000</v>
      </c>
      <c r="F29" s="9"/>
      <c r="G29" s="9">
        <f t="shared" si="0"/>
        <v>0</v>
      </c>
      <c r="H29" s="9">
        <f t="shared" si="3"/>
        <v>-1000</v>
      </c>
      <c r="I29" s="9"/>
      <c r="J29" s="50"/>
      <c r="K29" s="10">
        <v>4667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45671</v>
      </c>
      <c r="B30" s="7" t="s">
        <v>79</v>
      </c>
      <c r="C30" s="53" t="s">
        <v>83</v>
      </c>
      <c r="D30" s="9">
        <v>-1194</v>
      </c>
      <c r="E30" s="9">
        <f t="shared" si="2"/>
        <v>-1194</v>
      </c>
      <c r="F30" s="9"/>
      <c r="G30" s="9">
        <f t="shared" si="0"/>
        <v>0</v>
      </c>
      <c r="H30" s="9">
        <f t="shared" si="3"/>
        <v>-1194</v>
      </c>
      <c r="I30" s="9"/>
      <c r="J30" s="50"/>
      <c r="K30" s="10">
        <v>4665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118" t="s">
        <v>81</v>
      </c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ref="E72:E87" si="5">+D72</f>
        <v>0</v>
      </c>
      <c r="F72" s="9"/>
      <c r="G72" s="9">
        <f t="shared" ref="G72:G83" si="6">IF(J72&gt;0,0,F72)</f>
        <v>0</v>
      </c>
      <c r="H72" s="9">
        <f t="shared" ref="H72:H83" si="7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ref="G84:G99" si="8">IF(J84&gt;0,0,F84)</f>
        <v>0</v>
      </c>
      <c r="H84" s="9">
        <f t="shared" ref="H84:H99" si="9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ref="E88:E103" si="10">+D88</f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ref="G100:G115" si="11">IF(J100&gt;0,0,F100)</f>
        <v>0</v>
      </c>
      <c r="H100" s="9">
        <f t="shared" ref="H100:H115" si="12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ref="E104:E119" si="13">+D104</f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ref="G116:G131" si="14">IF(J116&gt;0,0,F116)</f>
        <v>0</v>
      </c>
      <c r="H116" s="9">
        <f t="shared" ref="H116:H131" si="15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ref="E120:E135" si="16">+D120</f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ref="G132:G147" si="17">IF(J132&gt;0,0,F132)</f>
        <v>0</v>
      </c>
      <c r="H132" s="9">
        <f t="shared" ref="H132:H147" si="18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ref="E136:E151" si="19">+D136</f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ref="G148:G163" si="20">IF(J148&gt;0,0,F148)</f>
        <v>0</v>
      </c>
      <c r="H148" s="9">
        <f t="shared" ref="H148:H163" si="21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ref="E152:E167" si="22">+D152</f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ref="G164:G179" si="23">IF(J164&gt;0,0,F164)</f>
        <v>0</v>
      </c>
      <c r="H164" s="9">
        <f t="shared" ref="H164:H179" si="24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ref="E168:E183" si="25">+D168</f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ref="G180:G195" si="26">IF(J180&gt;0,0,F180)</f>
        <v>0</v>
      </c>
      <c r="H180" s="9">
        <f t="shared" ref="H180:H195" si="27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ref="E184:E199" si="28">+D184</f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ref="G196:G211" si="29">IF(J196&gt;0,0,F196)</f>
        <v>0</v>
      </c>
      <c r="H196" s="9">
        <f t="shared" ref="H196:H211" si="30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ref="E200:E215" si="31">+D200</f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ref="G212:G227" si="32">IF(J212&gt;0,0,F212)</f>
        <v>0</v>
      </c>
      <c r="H212" s="9">
        <f t="shared" ref="H212:H227" si="33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ref="E216:E231" si="34">+D216</f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ref="G228:G241" si="35">IF(J228&gt;0,0,F228)</f>
        <v>0</v>
      </c>
      <c r="H228" s="9">
        <f t="shared" ref="H228:H241" si="36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ref="E232:E241" si="37">+D232</f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25147030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2025-02-25T23:52:05Z</dcterms:modified>
</cp:coreProperties>
</file>